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chmydocs.anh.gov.co\sperfiles\andres.lopez\Downloads\"/>
    </mc:Choice>
  </mc:AlternateContent>
  <xr:revisionPtr revIDLastSave="0" documentId="13_ncr:1_{16461479-7E07-4964-891C-FFE974BBAA11}" xr6:coauthVersionLast="47" xr6:coauthVersionMax="47" xr10:uidLastSave="{00000000-0000-0000-0000-000000000000}"/>
  <bookViews>
    <workbookView xWindow="-21720" yWindow="-1500" windowWidth="21840" windowHeight="13140" xr2:uid="{1C256656-FFDB-494A-8E08-666733BE3D36}"/>
  </bookViews>
  <sheets>
    <sheet name="Tabla SM. Play Combinado" sheetId="1" r:id="rId1"/>
    <sheet name="Instrucciones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63" i="1" l="1"/>
  <c r="H6" i="1"/>
  <c r="M6" i="1" s="1"/>
  <c r="P6" i="1" s="1"/>
  <c r="I6" i="1"/>
  <c r="N6" i="1" s="1"/>
  <c r="S6" i="1" s="1"/>
  <c r="X6" i="1" s="1"/>
  <c r="F6" i="1"/>
  <c r="K63" i="1"/>
  <c r="F22" i="1"/>
  <c r="F21" i="1"/>
  <c r="F56" i="1"/>
  <c r="F63" i="1"/>
  <c r="F47" i="1"/>
  <c r="F48" i="1"/>
  <c r="F49" i="1"/>
  <c r="F50" i="1"/>
  <c r="F51" i="1"/>
  <c r="F52" i="1"/>
  <c r="F53" i="1"/>
  <c r="F54" i="1"/>
  <c r="F55" i="1"/>
  <c r="F46" i="1"/>
  <c r="I47" i="1"/>
  <c r="N47" i="1" s="1"/>
  <c r="S47" i="1" s="1"/>
  <c r="X47" i="1" s="1"/>
  <c r="I48" i="1"/>
  <c r="N48" i="1" s="1"/>
  <c r="S48" i="1" s="1"/>
  <c r="X48" i="1" s="1"/>
  <c r="I49" i="1"/>
  <c r="N49" i="1" s="1"/>
  <c r="S49" i="1" s="1"/>
  <c r="X49" i="1" s="1"/>
  <c r="I50" i="1"/>
  <c r="N50" i="1" s="1"/>
  <c r="S50" i="1" s="1"/>
  <c r="X50" i="1" s="1"/>
  <c r="I51" i="1"/>
  <c r="N51" i="1" s="1"/>
  <c r="S51" i="1" s="1"/>
  <c r="X51" i="1" s="1"/>
  <c r="I52" i="1"/>
  <c r="N52" i="1" s="1"/>
  <c r="S52" i="1" s="1"/>
  <c r="X52" i="1" s="1"/>
  <c r="I53" i="1"/>
  <c r="N53" i="1" s="1"/>
  <c r="S53" i="1" s="1"/>
  <c r="X53" i="1" s="1"/>
  <c r="I54" i="1"/>
  <c r="N54" i="1" s="1"/>
  <c r="S54" i="1" s="1"/>
  <c r="X54" i="1" s="1"/>
  <c r="I55" i="1"/>
  <c r="N55" i="1" s="1"/>
  <c r="S55" i="1" s="1"/>
  <c r="X55" i="1" s="1"/>
  <c r="I56" i="1"/>
  <c r="N56" i="1" s="1"/>
  <c r="S56" i="1" s="1"/>
  <c r="X56" i="1" s="1"/>
  <c r="I46" i="1"/>
  <c r="N46" i="1" s="1"/>
  <c r="S46" i="1" s="1"/>
  <c r="X46" i="1" s="1"/>
  <c r="H47" i="1"/>
  <c r="K47" i="1" s="1"/>
  <c r="H48" i="1"/>
  <c r="K48" i="1" s="1"/>
  <c r="H49" i="1"/>
  <c r="K49" i="1" s="1"/>
  <c r="H50" i="1"/>
  <c r="M50" i="1" s="1"/>
  <c r="H51" i="1"/>
  <c r="M51" i="1" s="1"/>
  <c r="H52" i="1"/>
  <c r="M52" i="1" s="1"/>
  <c r="H53" i="1"/>
  <c r="M53" i="1" s="1"/>
  <c r="H54" i="1"/>
  <c r="K54" i="1" s="1"/>
  <c r="H55" i="1"/>
  <c r="M55" i="1" s="1"/>
  <c r="H56" i="1"/>
  <c r="M56" i="1" s="1"/>
  <c r="H46" i="1"/>
  <c r="M46" i="1" s="1"/>
  <c r="P46" i="1" s="1"/>
  <c r="I22" i="1"/>
  <c r="N22" i="1" s="1"/>
  <c r="S22" i="1" s="1"/>
  <c r="X22" i="1" s="1"/>
  <c r="I23" i="1"/>
  <c r="N23" i="1" s="1"/>
  <c r="S23" i="1" s="1"/>
  <c r="X23" i="1" s="1"/>
  <c r="I24" i="1"/>
  <c r="N24" i="1" s="1"/>
  <c r="S24" i="1" s="1"/>
  <c r="X24" i="1" s="1"/>
  <c r="I25" i="1"/>
  <c r="N25" i="1" s="1"/>
  <c r="S25" i="1" s="1"/>
  <c r="X25" i="1" s="1"/>
  <c r="I26" i="1"/>
  <c r="N26" i="1" s="1"/>
  <c r="S26" i="1" s="1"/>
  <c r="X26" i="1" s="1"/>
  <c r="I27" i="1"/>
  <c r="N27" i="1" s="1"/>
  <c r="S27" i="1" s="1"/>
  <c r="X27" i="1" s="1"/>
  <c r="I28" i="1"/>
  <c r="N28" i="1" s="1"/>
  <c r="S28" i="1" s="1"/>
  <c r="X28" i="1" s="1"/>
  <c r="I29" i="1"/>
  <c r="N29" i="1" s="1"/>
  <c r="S29" i="1" s="1"/>
  <c r="X29" i="1" s="1"/>
  <c r="I30" i="1"/>
  <c r="N30" i="1" s="1"/>
  <c r="S30" i="1" s="1"/>
  <c r="X30" i="1" s="1"/>
  <c r="I31" i="1"/>
  <c r="N31" i="1" s="1"/>
  <c r="S31" i="1" s="1"/>
  <c r="X31" i="1" s="1"/>
  <c r="I32" i="1"/>
  <c r="N32" i="1" s="1"/>
  <c r="S32" i="1" s="1"/>
  <c r="X32" i="1" s="1"/>
  <c r="I33" i="1"/>
  <c r="N33" i="1" s="1"/>
  <c r="S33" i="1" s="1"/>
  <c r="X33" i="1" s="1"/>
  <c r="I34" i="1"/>
  <c r="N34" i="1" s="1"/>
  <c r="S34" i="1" s="1"/>
  <c r="X34" i="1" s="1"/>
  <c r="I35" i="1"/>
  <c r="N35" i="1" s="1"/>
  <c r="S35" i="1" s="1"/>
  <c r="X35" i="1" s="1"/>
  <c r="I36" i="1"/>
  <c r="N36" i="1" s="1"/>
  <c r="S36" i="1" s="1"/>
  <c r="X36" i="1" s="1"/>
  <c r="I37" i="1"/>
  <c r="N37" i="1" s="1"/>
  <c r="S37" i="1" s="1"/>
  <c r="X37" i="1" s="1"/>
  <c r="I38" i="1"/>
  <c r="N38" i="1" s="1"/>
  <c r="S38" i="1" s="1"/>
  <c r="X38" i="1" s="1"/>
  <c r="I39" i="1"/>
  <c r="N39" i="1" s="1"/>
  <c r="S39" i="1" s="1"/>
  <c r="X39" i="1" s="1"/>
  <c r="I40" i="1"/>
  <c r="N40" i="1" s="1"/>
  <c r="S40" i="1" s="1"/>
  <c r="X40" i="1" s="1"/>
  <c r="I41" i="1"/>
  <c r="N41" i="1" s="1"/>
  <c r="S41" i="1" s="1"/>
  <c r="X41" i="1" s="1"/>
  <c r="I42" i="1"/>
  <c r="N42" i="1" s="1"/>
  <c r="S42" i="1" s="1"/>
  <c r="X42" i="1" s="1"/>
  <c r="I21" i="1"/>
  <c r="N21" i="1" s="1"/>
  <c r="S21" i="1" s="1"/>
  <c r="X21" i="1" s="1"/>
  <c r="H22" i="1"/>
  <c r="K22" i="1" s="1"/>
  <c r="H23" i="1"/>
  <c r="K23" i="1" s="1"/>
  <c r="H24" i="1"/>
  <c r="K24" i="1" s="1"/>
  <c r="H25" i="1"/>
  <c r="M25" i="1" s="1"/>
  <c r="R25" i="1" s="1"/>
  <c r="W25" i="1" s="1"/>
  <c r="Z25" i="1" s="1"/>
  <c r="H26" i="1"/>
  <c r="M26" i="1" s="1"/>
  <c r="H27" i="1"/>
  <c r="M27" i="1" s="1"/>
  <c r="H28" i="1"/>
  <c r="M28" i="1" s="1"/>
  <c r="H29" i="1"/>
  <c r="K29" i="1" s="1"/>
  <c r="H30" i="1"/>
  <c r="K30" i="1" s="1"/>
  <c r="H31" i="1"/>
  <c r="K31" i="1" s="1"/>
  <c r="H32" i="1"/>
  <c r="K32" i="1" s="1"/>
  <c r="H33" i="1"/>
  <c r="K33" i="1" s="1"/>
  <c r="H34" i="1"/>
  <c r="K34" i="1" s="1"/>
  <c r="H35" i="1"/>
  <c r="K35" i="1" s="1"/>
  <c r="H36" i="1"/>
  <c r="K36" i="1" s="1"/>
  <c r="H37" i="1"/>
  <c r="K37" i="1" s="1"/>
  <c r="H38" i="1"/>
  <c r="K38" i="1" s="1"/>
  <c r="H39" i="1"/>
  <c r="K39" i="1" s="1"/>
  <c r="H40" i="1"/>
  <c r="M40" i="1" s="1"/>
  <c r="R40" i="1" s="1"/>
  <c r="W40" i="1" s="1"/>
  <c r="Z40" i="1" s="1"/>
  <c r="H41" i="1"/>
  <c r="M41" i="1" s="1"/>
  <c r="R41" i="1" s="1"/>
  <c r="W41" i="1" s="1"/>
  <c r="Z41" i="1" s="1"/>
  <c r="H42" i="1"/>
  <c r="M42" i="1" s="1"/>
  <c r="H21" i="1"/>
  <c r="M21" i="1" s="1"/>
  <c r="F23" i="1"/>
  <c r="F24" i="1"/>
  <c r="F25" i="1"/>
  <c r="F26" i="1"/>
  <c r="F27" i="1"/>
  <c r="F28" i="1"/>
  <c r="F29" i="1"/>
  <c r="F30" i="1"/>
  <c r="F31" i="1"/>
  <c r="F32" i="1"/>
  <c r="F33" i="1"/>
  <c r="F34" i="1"/>
  <c r="F35" i="1"/>
  <c r="F36" i="1"/>
  <c r="F37" i="1"/>
  <c r="F38" i="1"/>
  <c r="F39" i="1"/>
  <c r="F40" i="1"/>
  <c r="F41" i="1"/>
  <c r="F42" i="1"/>
  <c r="F12" i="1"/>
  <c r="F13" i="1"/>
  <c r="F14" i="1"/>
  <c r="F15" i="1"/>
  <c r="F16" i="1"/>
  <c r="F17" i="1"/>
  <c r="F7" i="1"/>
  <c r="F8" i="1"/>
  <c r="F5" i="1"/>
  <c r="I13" i="1"/>
  <c r="N13" i="1" s="1"/>
  <c r="S13" i="1" s="1"/>
  <c r="X13" i="1" s="1"/>
  <c r="I14" i="1"/>
  <c r="N14" i="1" s="1"/>
  <c r="S14" i="1" s="1"/>
  <c r="X14" i="1" s="1"/>
  <c r="I15" i="1"/>
  <c r="N15" i="1" s="1"/>
  <c r="S15" i="1" s="1"/>
  <c r="X15" i="1" s="1"/>
  <c r="I16" i="1"/>
  <c r="N16" i="1" s="1"/>
  <c r="S16" i="1" s="1"/>
  <c r="X16" i="1" s="1"/>
  <c r="I17" i="1"/>
  <c r="N17" i="1" s="1"/>
  <c r="S17" i="1" s="1"/>
  <c r="X17" i="1" s="1"/>
  <c r="I12" i="1"/>
  <c r="N12" i="1" s="1"/>
  <c r="S12" i="1" s="1"/>
  <c r="X12" i="1" s="1"/>
  <c r="H13" i="1"/>
  <c r="K13" i="1" s="1"/>
  <c r="H14" i="1"/>
  <c r="K14" i="1" s="1"/>
  <c r="H15" i="1"/>
  <c r="K15" i="1" s="1"/>
  <c r="H16" i="1"/>
  <c r="M16" i="1" s="1"/>
  <c r="H17" i="1"/>
  <c r="M17" i="1" s="1"/>
  <c r="H12" i="1"/>
  <c r="M12" i="1" s="1"/>
  <c r="F9" i="1" l="1"/>
  <c r="R6" i="1"/>
  <c r="K41" i="1"/>
  <c r="M22" i="1"/>
  <c r="R22" i="1" s="1"/>
  <c r="W22" i="1" s="1"/>
  <c r="Z22" i="1" s="1"/>
  <c r="K40" i="1"/>
  <c r="M47" i="1"/>
  <c r="R47" i="1" s="1"/>
  <c r="W47" i="1" s="1"/>
  <c r="Z47" i="1" s="1"/>
  <c r="K46" i="1"/>
  <c r="K55" i="1"/>
  <c r="F18" i="1"/>
  <c r="K42" i="1"/>
  <c r="K27" i="1"/>
  <c r="M23" i="1"/>
  <c r="R23" i="1" s="1"/>
  <c r="U23" i="1" s="1"/>
  <c r="F57" i="1"/>
  <c r="M48" i="1"/>
  <c r="R50" i="1"/>
  <c r="P50" i="1"/>
  <c r="R56" i="1"/>
  <c r="P56" i="1"/>
  <c r="P55" i="1"/>
  <c r="R55" i="1"/>
  <c r="P53" i="1"/>
  <c r="R53" i="1"/>
  <c r="P52" i="1"/>
  <c r="R52" i="1"/>
  <c r="P51" i="1"/>
  <c r="R51" i="1"/>
  <c r="M49" i="1"/>
  <c r="K56" i="1"/>
  <c r="M15" i="1"/>
  <c r="P15" i="1" s="1"/>
  <c r="M14" i="1"/>
  <c r="M13" i="1"/>
  <c r="R13" i="1" s="1"/>
  <c r="W13" i="1" s="1"/>
  <c r="Z13" i="1" s="1"/>
  <c r="K53" i="1"/>
  <c r="K52" i="1"/>
  <c r="K21" i="1"/>
  <c r="K51" i="1"/>
  <c r="M54" i="1"/>
  <c r="K50" i="1"/>
  <c r="K28" i="1"/>
  <c r="K26" i="1"/>
  <c r="K25" i="1"/>
  <c r="M39" i="1"/>
  <c r="R39" i="1" s="1"/>
  <c r="U39" i="1" s="1"/>
  <c r="R46" i="1"/>
  <c r="M24" i="1"/>
  <c r="R24" i="1" s="1"/>
  <c r="W24" i="1" s="1"/>
  <c r="Z24" i="1" s="1"/>
  <c r="M38" i="1"/>
  <c r="R38" i="1" s="1"/>
  <c r="W38" i="1" s="1"/>
  <c r="Z38" i="1" s="1"/>
  <c r="F43" i="1"/>
  <c r="R42" i="1"/>
  <c r="W42" i="1" s="1"/>
  <c r="Z42" i="1" s="1"/>
  <c r="P42" i="1"/>
  <c r="R26" i="1"/>
  <c r="W26" i="1" s="1"/>
  <c r="Z26" i="1" s="1"/>
  <c r="P26" i="1"/>
  <c r="R27" i="1"/>
  <c r="W27" i="1" s="1"/>
  <c r="Z27" i="1" s="1"/>
  <c r="P27" i="1"/>
  <c r="R21" i="1"/>
  <c r="U21" i="1" s="1"/>
  <c r="P21" i="1"/>
  <c r="P12" i="1"/>
  <c r="R12" i="1"/>
  <c r="P17" i="1"/>
  <c r="R17" i="1"/>
  <c r="P16" i="1"/>
  <c r="R16" i="1"/>
  <c r="R28" i="1"/>
  <c r="W28" i="1" s="1"/>
  <c r="Z28" i="1" s="1"/>
  <c r="P28" i="1"/>
  <c r="M37" i="1"/>
  <c r="M36" i="1"/>
  <c r="K12" i="1"/>
  <c r="M35" i="1"/>
  <c r="P41" i="1"/>
  <c r="P25" i="1"/>
  <c r="K17" i="1"/>
  <c r="M34" i="1"/>
  <c r="P40" i="1"/>
  <c r="K16" i="1"/>
  <c r="M33" i="1"/>
  <c r="M32" i="1"/>
  <c r="M31" i="1"/>
  <c r="M30" i="1"/>
  <c r="M29" i="1"/>
  <c r="U41" i="1"/>
  <c r="U25" i="1"/>
  <c r="U40" i="1"/>
  <c r="U22" i="1"/>
  <c r="I7" i="1"/>
  <c r="N7" i="1" s="1"/>
  <c r="S7" i="1" s="1"/>
  <c r="X7" i="1" s="1"/>
  <c r="I8" i="1"/>
  <c r="N8" i="1" s="1"/>
  <c r="S8" i="1" s="1"/>
  <c r="X8" i="1" s="1"/>
  <c r="I5" i="1"/>
  <c r="N5" i="1" s="1"/>
  <c r="S5" i="1" s="1"/>
  <c r="X5" i="1" s="1"/>
  <c r="H7" i="1"/>
  <c r="H8" i="1"/>
  <c r="H5" i="1"/>
  <c r="U63" i="1"/>
  <c r="P63" i="1"/>
  <c r="U6" i="1" l="1"/>
  <c r="W6" i="1"/>
  <c r="Z6" i="1" s="1"/>
  <c r="R15" i="1"/>
  <c r="U47" i="1"/>
  <c r="P22" i="1"/>
  <c r="P47" i="1"/>
  <c r="P23" i="1"/>
  <c r="K57" i="1"/>
  <c r="U13" i="1"/>
  <c r="W23" i="1"/>
  <c r="Z23" i="1" s="1"/>
  <c r="U26" i="1"/>
  <c r="U42" i="1"/>
  <c r="R48" i="1"/>
  <c r="P48" i="1"/>
  <c r="F64" i="1"/>
  <c r="W39" i="1"/>
  <c r="Z39" i="1" s="1"/>
  <c r="W51" i="1"/>
  <c r="Z51" i="1" s="1"/>
  <c r="U51" i="1"/>
  <c r="P38" i="1"/>
  <c r="P13" i="1"/>
  <c r="P49" i="1"/>
  <c r="R49" i="1"/>
  <c r="P39" i="1"/>
  <c r="P54" i="1"/>
  <c r="R54" i="1"/>
  <c r="U53" i="1"/>
  <c r="W53" i="1"/>
  <c r="Z53" i="1" s="1"/>
  <c r="K18" i="1"/>
  <c r="U52" i="1"/>
  <c r="W52" i="1"/>
  <c r="Z52" i="1" s="1"/>
  <c r="U38" i="1"/>
  <c r="U24" i="1"/>
  <c r="K43" i="1"/>
  <c r="W55" i="1"/>
  <c r="Z55" i="1" s="1"/>
  <c r="U55" i="1"/>
  <c r="P24" i="1"/>
  <c r="U56" i="1"/>
  <c r="W56" i="1"/>
  <c r="Z56" i="1" s="1"/>
  <c r="R14" i="1"/>
  <c r="P14" i="1"/>
  <c r="U46" i="1"/>
  <c r="W46" i="1"/>
  <c r="Z46" i="1" s="1"/>
  <c r="W50" i="1"/>
  <c r="Z50" i="1" s="1"/>
  <c r="U50" i="1"/>
  <c r="W15" i="1"/>
  <c r="Z15" i="1" s="1"/>
  <c r="U15" i="1"/>
  <c r="P29" i="1"/>
  <c r="R29" i="1"/>
  <c r="R30" i="1"/>
  <c r="P30" i="1"/>
  <c r="R37" i="1"/>
  <c r="P37" i="1"/>
  <c r="P31" i="1"/>
  <c r="R31" i="1"/>
  <c r="P35" i="1"/>
  <c r="R35" i="1"/>
  <c r="P36" i="1"/>
  <c r="R36" i="1"/>
  <c r="M7" i="1"/>
  <c r="K7" i="1"/>
  <c r="P32" i="1"/>
  <c r="R32" i="1"/>
  <c r="M5" i="1"/>
  <c r="K5" i="1"/>
  <c r="K9" i="1" s="1"/>
  <c r="W16" i="1"/>
  <c r="Z16" i="1" s="1"/>
  <c r="U16" i="1"/>
  <c r="P33" i="1"/>
  <c r="R33" i="1"/>
  <c r="W17" i="1"/>
  <c r="Z17" i="1" s="1"/>
  <c r="U17" i="1"/>
  <c r="M8" i="1"/>
  <c r="K8" i="1"/>
  <c r="U27" i="1"/>
  <c r="P34" i="1"/>
  <c r="R34" i="1"/>
  <c r="U12" i="1"/>
  <c r="W12" i="1"/>
  <c r="Z12" i="1" s="1"/>
  <c r="W21" i="1"/>
  <c r="Z21" i="1" s="1"/>
  <c r="U28" i="1"/>
  <c r="A15" i="1"/>
  <c r="A16" i="1" s="1"/>
  <c r="A17" i="1" s="1"/>
  <c r="P18" i="1" l="1"/>
  <c r="K64" i="1"/>
  <c r="K65" i="1" s="1"/>
  <c r="W48" i="1"/>
  <c r="Z48" i="1" s="1"/>
  <c r="U48" i="1"/>
  <c r="W49" i="1"/>
  <c r="Z49" i="1" s="1"/>
  <c r="U49" i="1"/>
  <c r="U54" i="1"/>
  <c r="W54" i="1"/>
  <c r="Z54" i="1" s="1"/>
  <c r="P43" i="1"/>
  <c r="W14" i="1"/>
  <c r="Z14" i="1" s="1"/>
  <c r="Z18" i="1" s="1"/>
  <c r="U14" i="1"/>
  <c r="U18" i="1" s="1"/>
  <c r="P57" i="1"/>
  <c r="R8" i="1"/>
  <c r="P8" i="1"/>
  <c r="K66" i="1"/>
  <c r="W36" i="1"/>
  <c r="Z36" i="1" s="1"/>
  <c r="U36" i="1"/>
  <c r="W35" i="1"/>
  <c r="Z35" i="1" s="1"/>
  <c r="U35" i="1"/>
  <c r="U31" i="1"/>
  <c r="W31" i="1"/>
  <c r="Z31" i="1" s="1"/>
  <c r="R7" i="1"/>
  <c r="P7" i="1"/>
  <c r="U33" i="1"/>
  <c r="W33" i="1"/>
  <c r="Z33" i="1" s="1"/>
  <c r="W37" i="1"/>
  <c r="Z37" i="1" s="1"/>
  <c r="U37" i="1"/>
  <c r="U30" i="1"/>
  <c r="W30" i="1"/>
  <c r="Z30" i="1" s="1"/>
  <c r="R5" i="1"/>
  <c r="P5" i="1"/>
  <c r="W29" i="1"/>
  <c r="Z29" i="1" s="1"/>
  <c r="U29" i="1"/>
  <c r="U32" i="1"/>
  <c r="W32" i="1"/>
  <c r="Z32" i="1" s="1"/>
  <c r="W34" i="1"/>
  <c r="Z34" i="1" s="1"/>
  <c r="U34" i="1"/>
  <c r="A47" i="1"/>
  <c r="A48" i="1" s="1"/>
  <c r="A49" i="1" s="1"/>
  <c r="A50" i="1" s="1"/>
  <c r="A51" i="1" s="1"/>
  <c r="A52" i="1" s="1"/>
  <c r="A53" i="1" s="1"/>
  <c r="A54" i="1" s="1"/>
  <c r="A55" i="1" s="1"/>
  <c r="A56" i="1" s="1"/>
  <c r="U57" i="1" l="1"/>
  <c r="P9" i="1"/>
  <c r="P64" i="1" s="1"/>
  <c r="P65" i="1" s="1"/>
  <c r="P66" i="1" s="1"/>
  <c r="Z43" i="1"/>
  <c r="Z57" i="1"/>
  <c r="U43" i="1"/>
  <c r="W7" i="1"/>
  <c r="Z7" i="1" s="1"/>
  <c r="U7" i="1"/>
  <c r="W5" i="1"/>
  <c r="Z5" i="1" s="1"/>
  <c r="U5" i="1"/>
  <c r="W8" i="1"/>
  <c r="Z8" i="1" s="1"/>
  <c r="U8" i="1"/>
  <c r="F65" i="1"/>
  <c r="F66" i="1" s="1"/>
  <c r="Z9" i="1" l="1"/>
  <c r="U9" i="1"/>
  <c r="U64" i="1" s="1"/>
  <c r="U65" i="1" s="1"/>
  <c r="U66" i="1" s="1"/>
  <c r="Z64" i="1" l="1"/>
  <c r="Z65" i="1" s="1"/>
  <c r="Z66" i="1" s="1"/>
  <c r="E68" i="1" s="1"/>
</calcChain>
</file>

<file path=xl/sharedStrings.xml><?xml version="1.0" encoding="utf-8"?>
<sst xmlns="http://schemas.openxmlformats.org/spreadsheetml/2006/main" count="145" uniqueCount="76">
  <si>
    <t>PRODUCTOS A ENTREGAR</t>
  </si>
  <si>
    <t>CANTIDAD</t>
  </si>
  <si>
    <t>VALOR UNITARIO</t>
  </si>
  <si>
    <t>VALOR TOTAL</t>
  </si>
  <si>
    <t>UNIDAD</t>
  </si>
  <si>
    <t>Fase 2. Actividades previas al muestreo</t>
  </si>
  <si>
    <t xml:space="preserve">Fase 3. Muestreo del subsuelo </t>
  </si>
  <si>
    <t>Una Base de datos relacional en SQL Server 2008 R2, sobre el sistema Operativo Windows 2008 R2 Enterprise Edición para almacenar todos los datos recopilados, que pueda ser accedida, modificada y consultada a través de una aplicación desarrollada en lenguaje de programación .NET. La aplicación debe permitir la descripción, visualización, administración y archivo de las imágenes de los núcleos de perforación y la aplicación de filtros para realizar búsquedas específicas de manera ágil de imágenes 2D y 3D capturas, así como su impresión en alta resolución. La aplicación debe permitir consultar muestras analizadas con su posición estratigráfica en la cual se pueda observar los análisis realizados integrados con la información disponible relacionada y la interpretación de toda la información, que conduzca a un mayor conocimiento de las posibilidades exploratorias encontradas en los núcleos analizados.</t>
  </si>
  <si>
    <t>Global</t>
  </si>
  <si>
    <t>Pies</t>
  </si>
  <si>
    <t>SUBTOTAL FASE 2. ACTIVIDADES PREVIAS AL MUESTREO</t>
  </si>
  <si>
    <t>SUBTOTAL FASE 3. MUESTREO DEL SUBSUELO</t>
  </si>
  <si>
    <t>SUBTOTAL FASE 4. CORRELACION ESTRATIGRAFICA DE POZOS</t>
  </si>
  <si>
    <t>IVA (19%)</t>
  </si>
  <si>
    <t>SUBTOTAL FASE 1. DEFINICION DE SITIOS POTENCIALES DE MUESTREO</t>
  </si>
  <si>
    <t xml:space="preserve">Fase 1. Definición de sitios potenciales de muestreo  </t>
  </si>
  <si>
    <r>
      <rPr>
        <b/>
        <sz val="12"/>
        <color theme="1"/>
        <rFont val="Arial"/>
        <family val="2"/>
      </rPr>
      <t>(Informe de diagnostico y modelo geologico preliminar</t>
    </r>
    <r>
      <rPr>
        <sz val="12"/>
        <color theme="1"/>
        <rFont val="Arial"/>
        <family val="2"/>
      </rPr>
      <t>) Informe de diagnóstico de la información disponible y modelo geológico del subsuelo del área de interés, que comprende la verificación, validación y control de calidad de los datos registrados en el sistema EPIS, así como la elaboración del modelo geológico, identificando las principales características de las secciónes estructurales y estratigráficas a proponer y su relación con el potencial geológico para plays de gas e hidrógeno natural.</t>
    </r>
  </si>
  <si>
    <r>
      <t>(</t>
    </r>
    <r>
      <rPr>
        <b/>
        <sz val="12"/>
        <color theme="1"/>
        <rFont val="Arial"/>
        <family val="2"/>
      </rPr>
      <t>Informe de seleccion de posibles locaciones</t>
    </r>
    <r>
      <rPr>
        <sz val="12"/>
        <color theme="1"/>
        <rFont val="Arial"/>
        <family val="2"/>
      </rPr>
      <t>) Informe de clasificación, evaluación y selección de sitios potenciales de perforación, que desarrolla los criterios técnicos utilizados para la selección de los sitios —incluyendo factores geologicos, estructurales y estratigraficos, socioambientales y de acceso
Lista donde se prioriza los sitios propuestos, acompañada de las respectivas justificaciones técnicas</t>
    </r>
  </si>
  <si>
    <r>
      <t>(</t>
    </r>
    <r>
      <rPr>
        <b/>
        <sz val="12"/>
        <color theme="1"/>
        <rFont val="Arial"/>
        <family val="2"/>
      </rPr>
      <t>Informe de selección de locacion</t>
    </r>
    <r>
      <rPr>
        <sz val="12"/>
        <color theme="1"/>
        <rFont val="Arial"/>
        <family val="2"/>
      </rPr>
      <t>) Informe de diseño preliminar del pozo a perforar, que comprende el cronograma de perforación, el programa de adquisición de núcleos, la prognosis geológica, el programa de fluidos, el programa de abandono y el AFE proyectado.</t>
    </r>
  </si>
  <si>
    <t>Por pozo</t>
  </si>
  <si>
    <t>Por Pozo</t>
  </si>
  <si>
    <r>
      <rPr>
        <b/>
        <sz val="12"/>
        <color theme="1"/>
        <rFont val="Arial"/>
        <family val="2"/>
      </rPr>
      <t>Plan de Manejo Ambiental (PMA)</t>
    </r>
    <r>
      <rPr>
        <sz val="12"/>
        <color theme="1"/>
        <rFont val="Arial"/>
        <family val="2"/>
      </rPr>
      <t xml:space="preserve"> detallando las medidas a implementar para mitigar los impactos ambientales durante las actividades de perforación.</t>
    </r>
  </si>
  <si>
    <r>
      <rPr>
        <b/>
        <sz val="12"/>
        <color theme="1"/>
        <rFont val="Arial"/>
        <family val="2"/>
      </rPr>
      <t>Plan de Gestión Social (PGS)</t>
    </r>
    <r>
      <rPr>
        <sz val="12"/>
        <color theme="1"/>
        <rFont val="Arial"/>
        <family val="2"/>
      </rPr>
      <t xml:space="preserve"> estrategias para interactuar y comunicar con las comunidades y autoridades locales, incluyendo las acciones para minimizar impactos sociales.</t>
    </r>
  </si>
  <si>
    <r>
      <rPr>
        <b/>
        <sz val="12"/>
        <color theme="1"/>
        <rFont val="Arial"/>
        <family val="2"/>
      </rPr>
      <t>Informe de socialización</t>
    </r>
    <r>
      <rPr>
        <sz val="12"/>
        <color theme="1"/>
        <rFont val="Arial"/>
        <family val="2"/>
      </rPr>
      <t xml:space="preserve"> del proyecto. Incluye actas de reuniones con las autoridades municipales y locales del área de influencia de los sitios de perforación y registro de compromisos y acuerdos alcanzados durante la socialización del proyecto.</t>
    </r>
  </si>
  <si>
    <r>
      <rPr>
        <b/>
        <sz val="12"/>
        <color theme="1"/>
        <rFont val="Arial"/>
        <family val="2"/>
      </rPr>
      <t>Informe de negociación y adquisición de servidumbre</t>
    </r>
    <r>
      <rPr>
        <sz val="12"/>
        <color theme="1"/>
        <rFont val="Arial"/>
        <family val="2"/>
      </rPr>
      <t>. Incluye contratos de servidumbre para los terrenos donde se construirán las locaciones y vías de acceso y documentación de acuerdos de uso de tierras con los propietarios y comunidades, si es necesario.</t>
    </r>
  </si>
  <si>
    <r>
      <rPr>
        <b/>
        <sz val="12"/>
        <color theme="1"/>
        <rFont val="Arial"/>
        <family val="2"/>
      </rPr>
      <t>Forma 4</t>
    </r>
    <r>
      <rPr>
        <sz val="12"/>
        <color theme="1"/>
        <rFont val="Arial"/>
        <family val="2"/>
      </rPr>
      <t xml:space="preserve"> debidamente completada y aprobada por la Vicepresidencia de Operaciones de la Agencia Nacional de Hidrocarburos (ANH) para cada pozo a perforar.</t>
    </r>
  </si>
  <si>
    <r>
      <rPr>
        <b/>
        <sz val="12"/>
        <color theme="1"/>
        <rFont val="Arial"/>
        <family val="2"/>
      </rPr>
      <t>Informe de adecuación de acceso y locación</t>
    </r>
    <r>
      <rPr>
        <sz val="12"/>
        <color theme="1"/>
        <rFont val="Arial"/>
        <family val="2"/>
      </rPr>
      <t xml:space="preserve"> detallando las actividades de movimiento de tierras, cantidad de material de descapote utilizado, uso, aprovechamiento y afectación de recursos naturales entre otras especificaciones de ingeniería civil.</t>
    </r>
  </si>
  <si>
    <t xml:space="preserve">Pies </t>
  </si>
  <si>
    <r>
      <rPr>
        <b/>
        <sz val="12"/>
        <color theme="1"/>
        <rFont val="Arial"/>
        <family val="2"/>
      </rPr>
      <t>Informe de lodos</t>
    </r>
    <r>
      <rPr>
        <sz val="12"/>
        <color theme="1"/>
        <rFont val="Arial"/>
        <family val="2"/>
      </rPr>
      <t xml:space="preserve"> y muestras de fluidos obtenidos durante la perforación, si se presentan. Incluye análisis preliminar de los fluidos recuperados.</t>
    </r>
  </si>
  <si>
    <t xml:space="preserve">Informe de descripción litológica de perforación del  pozo </t>
  </si>
  <si>
    <r>
      <rPr>
        <b/>
        <sz val="12"/>
        <color theme="1"/>
        <rFont val="Arial"/>
        <family val="2"/>
      </rPr>
      <t>Informe de corazonamiento</t>
    </r>
    <r>
      <rPr>
        <sz val="12"/>
        <color theme="1"/>
        <rFont val="Arial"/>
        <family val="2"/>
      </rPr>
      <t>. Con descripcion detallada</t>
    </r>
  </si>
  <si>
    <r>
      <rPr>
        <b/>
        <sz val="12"/>
        <color theme="1"/>
        <rFont val="Arial"/>
        <family val="2"/>
      </rPr>
      <t>Informe integrado de registros y mudlogging del pozo,</t>
    </r>
    <r>
      <rPr>
        <sz val="12"/>
        <color theme="1"/>
        <rFont val="Arial"/>
        <family val="2"/>
      </rPr>
      <t xml:space="preserve"> que incluye el registro gráfico compuesto en formato digital conforme a EPIS, los archivos .las de mudlogging y gases, los parámetros de perforación monitoreados, el análisis de gases (C1 a C5 e H₂) y los ajustes realizados en tiempo real durante la perforación.</t>
    </r>
  </si>
  <si>
    <r>
      <rPr>
        <b/>
        <sz val="12"/>
        <color theme="1"/>
        <rFont val="Arial"/>
        <family val="2"/>
      </rPr>
      <t>Informe de control de solidos y manejo de residuos</t>
    </r>
    <r>
      <rPr>
        <sz val="12"/>
        <color theme="1"/>
        <rFont val="Arial"/>
        <family val="2"/>
      </rPr>
      <t>. Incluye detalles sobre el control de sólidos, manejo, tratamiento y disposición de residuos y aguas residuales e información sobre el manejo de aguas domésticas del campamento.</t>
    </r>
  </si>
  <si>
    <r>
      <rPr>
        <b/>
        <sz val="12"/>
        <color theme="1"/>
        <rFont val="Arial"/>
        <family val="2"/>
      </rPr>
      <t>Informe de ingeniería de fluidos</t>
    </r>
    <r>
      <rPr>
        <sz val="12"/>
        <color theme="1"/>
        <rFont val="Arial"/>
        <family val="2"/>
      </rPr>
      <t xml:space="preserve"> de perforación. Incluye composición y comportamiento de los fluidos de perforación utilizados y suministro y manejo de productos químicos para mantener el fluido base agua en condiciones óptimas.</t>
    </r>
  </si>
  <si>
    <r>
      <rPr>
        <b/>
        <sz val="12"/>
        <color theme="1"/>
        <rFont val="Arial"/>
        <family val="2"/>
      </rPr>
      <t>Acta de entrega de núcleos y muestras a la Litoteca Nacional</t>
    </r>
    <r>
      <rPr>
        <sz val="12"/>
        <color theme="1"/>
        <rFont val="Arial"/>
        <family val="2"/>
      </rPr>
      <t xml:space="preserve"> en Piedecuesta, Santander cumpliendo con el Manual de entrega de información técnica de exploración y producción.</t>
    </r>
  </si>
  <si>
    <r>
      <rPr>
        <b/>
        <sz val="12"/>
        <color theme="1"/>
        <rFont val="Arial"/>
        <family val="2"/>
      </rPr>
      <t>Informe de perforación</t>
    </r>
    <r>
      <rPr>
        <sz val="12"/>
        <color theme="1"/>
        <rFont val="Arial"/>
        <family val="2"/>
      </rPr>
      <t>. Incluye descripción de los trabajos en cada uno de los temas desarrollados con los procedimientos utilizados y resultados alcanzados (registro fotográfico), recomendaciones sobre cambios en especificaciones y soluciones dadas a los problemas que se presentaron durante el desarrollo de la perforación como aporte para futuros procedimientos, revisión de los paz y salvos por todo concepto del Contratista durante la ejecución de la perforación, conclusiones y recomendaciones, formatos diligenciados de descripción macroscópica de corazones, columna estratigráfica detallada a escala 1:100 en el formato de descripción suministrado por la ANH y estado mecánico final del pozo.</t>
    </r>
  </si>
  <si>
    <r>
      <rPr>
        <b/>
        <sz val="12"/>
        <color theme="1"/>
        <rFont val="Arial"/>
        <family val="2"/>
      </rPr>
      <t>Formas 6 y 10A</t>
    </r>
    <r>
      <rPr>
        <sz val="12"/>
        <color theme="1"/>
        <rFont val="Arial"/>
        <family val="2"/>
      </rPr>
      <t xml:space="preserve">, radicados por el Contratista ante la Interventora para su aprobación máximo 30 días después de finalizadas las operaciones de restauración, posteriormente radicados para la aprobación de la ANH y enviados finalmente al EPIS. Estas se acompañan con el </t>
    </r>
    <r>
      <rPr>
        <b/>
        <sz val="12"/>
        <color theme="1"/>
        <rFont val="Arial"/>
        <family val="2"/>
      </rPr>
      <t>informe de abandono</t>
    </r>
    <r>
      <rPr>
        <sz val="12"/>
        <color theme="1"/>
        <rFont val="Arial"/>
        <family val="2"/>
      </rPr>
      <t xml:space="preserve"> mecánico del pozo y recuperación ambiental. Incluye descripción del proceso de abandono mecánico de los pozos conforme a la legislación vigente y confirmación de la recuperación civil y ambiental de la zona intervenida.</t>
    </r>
  </si>
  <si>
    <r>
      <rPr>
        <b/>
        <sz val="12"/>
        <color theme="1"/>
        <rFont val="Arial"/>
        <family val="2"/>
      </rPr>
      <t>Informe de las pruebas de desgasificación</t>
    </r>
    <r>
      <rPr>
        <sz val="12"/>
        <color theme="1"/>
        <rFont val="Arial"/>
        <family val="2"/>
      </rPr>
      <t xml:space="preserve"> realizadas a 10 muestras de roca por pozo, siguiendo la norma ASTM D7569-10. Incluye resultados cuantitativos de la cantidad de gas liberado de las muestras, incluyendo gráficos y tablas que muestren la distribución del gas en las diferentes profundidades.</t>
    </r>
  </si>
  <si>
    <r>
      <rPr>
        <b/>
        <sz val="12"/>
        <color theme="1"/>
        <rFont val="Arial"/>
        <family val="2"/>
      </rPr>
      <t>Informe de tomografía computarizada</t>
    </r>
    <r>
      <rPr>
        <sz val="12"/>
        <color theme="1"/>
        <rFont val="Arial"/>
        <family val="2"/>
      </rPr>
      <t xml:space="preserve"> realizada a los núcleos extraídos. Incluye imágenes tridimensionales que muestren la heterogeneidad interna de los núcleos e interpretación de los resultados de la tomografía en términos de porosidad, fracturamiento y otras propiedades relevantes para la prospección de gas natural e hidrógeno.</t>
    </r>
  </si>
  <si>
    <t xml:space="preserve">Fase 5. Informes integrales finales </t>
  </si>
  <si>
    <t xml:space="preserve">Informe integrado de resultados </t>
  </si>
  <si>
    <r>
      <rPr>
        <b/>
        <sz val="12"/>
        <color theme="1"/>
        <rFont val="Arial"/>
        <family val="2"/>
      </rPr>
      <t>Informe de potencialidad</t>
    </r>
    <r>
      <rPr>
        <sz val="12"/>
        <color theme="1"/>
        <rFont val="Arial"/>
        <family val="2"/>
      </rPr>
      <t xml:space="preserve"> que evalúe las unidades estratigráficas para la generación y almacenamiento de gas natural e hidrógeno. Este informe debe Identificar las zonas de mayor interés para futuras actividades de exploración e integrar los datos litológicos, petrofísicos y de análisis especiales para respaldar la evaluación. debe contener mapas de los atributos o caracteristicas analizadas</t>
    </r>
  </si>
  <si>
    <t xml:space="preserve">Profundidad de perforación </t>
  </si>
  <si>
    <r>
      <rPr>
        <b/>
        <sz val="12"/>
        <rFont val="Arial"/>
        <family val="2"/>
      </rPr>
      <t>Tanques de Lodo (bbl):</t>
    </r>
    <r>
      <rPr>
        <sz val="12"/>
        <rFont val="Arial"/>
        <family val="2"/>
      </rPr>
      <t xml:space="preserve"> 600-800</t>
    </r>
  </si>
  <si>
    <r>
      <rPr>
        <b/>
        <sz val="12"/>
        <rFont val="Arial"/>
        <family val="2"/>
      </rPr>
      <t xml:space="preserve">Bombas de Lodo / Presión Máx. (psi) / Caudal (gpm): </t>
    </r>
    <r>
      <rPr>
        <sz val="12"/>
        <rFont val="Arial"/>
        <family val="2"/>
      </rPr>
      <t>3 × 500 HP / 700-3000 psi / 200 - 800 gpm</t>
    </r>
  </si>
  <si>
    <r>
      <rPr>
        <b/>
        <sz val="12"/>
        <rFont val="Arial"/>
        <family val="2"/>
      </rPr>
      <t xml:space="preserve">Brocas (diámetros) TRIC/PDC (según fases y desgaste): </t>
    </r>
    <r>
      <rPr>
        <sz val="12"/>
        <rFont val="Arial"/>
        <family val="2"/>
      </rPr>
      <t>8½" y  6 ½"</t>
    </r>
  </si>
  <si>
    <r>
      <rPr>
        <b/>
        <sz val="12"/>
        <rFont val="Arial"/>
        <family val="2"/>
      </rPr>
      <t>Herramientas Perforacion / Tuberia de perforacion DP/HWDP/DC:</t>
    </r>
    <r>
      <rPr>
        <sz val="12"/>
        <rFont val="Arial"/>
        <family val="2"/>
      </rPr>
      <t xml:space="preserve"> 5"/ 4 ½" / 4"/ 6 "</t>
    </r>
  </si>
  <si>
    <r>
      <rPr>
        <b/>
        <sz val="12"/>
        <rFont val="Arial"/>
        <family val="2"/>
      </rPr>
      <t xml:space="preserve">Programa y corrida de Casing (ref.): </t>
    </r>
    <r>
      <rPr>
        <sz val="12"/>
        <rFont val="Arial"/>
        <family val="2"/>
      </rPr>
      <t>Tubo cond / 7" sup. / Open Hole</t>
    </r>
  </si>
  <si>
    <r>
      <rPr>
        <b/>
        <sz val="12"/>
        <rFont val="Arial"/>
        <family val="2"/>
      </rPr>
      <t>Rig (HP) requerimiento:</t>
    </r>
    <r>
      <rPr>
        <sz val="12"/>
        <rFont val="Arial"/>
        <family val="2"/>
      </rPr>
      <t xml:space="preserve"> 750 HP</t>
    </r>
  </si>
  <si>
    <t>Sistema integrado de espectrometría de masas / cromatografía de alta resolución con detección en tiempo real de H₂ y C₁-C₅</t>
  </si>
  <si>
    <t>Fase 4. Análisis especiales de núcleos y ejecutar análisis geoquímicos complementarios orientados 
a la caracterización del sistema generador y reservorio</t>
  </si>
  <si>
    <t>Carbono Orgánico Total (TOC) y Infome</t>
  </si>
  <si>
    <t>Pirólisis Rock-Eval y Infome</t>
  </si>
  <si>
    <t>Petrografía Orgánica y Infome</t>
  </si>
  <si>
    <t>Extracción de Bitumen en roca fuente y Infome</t>
  </si>
  <si>
    <t>Fracciones SARA y Infome</t>
  </si>
  <si>
    <t>Cromatografía de crudo completo (Whole Oil) y Infome</t>
  </si>
  <si>
    <t>Biomarcadores GC-MS y Infome</t>
  </si>
  <si>
    <r>
      <rPr>
        <b/>
        <sz val="12"/>
        <color theme="1"/>
        <rFont val="Arial"/>
        <family val="2"/>
      </rPr>
      <t>Informe de adsorción isotérmica / Canister</t>
    </r>
    <r>
      <rPr>
        <sz val="12"/>
        <color theme="1"/>
        <rFont val="Arial"/>
        <family val="2"/>
      </rPr>
      <t xml:space="preserve"> con los resultados de las 30 análisis realizados. Incluye tablas y gráficos que muestren la capacidad de adsorción de gas en las rocas, junto con una interpretación sobre la capacidad de almacenamiento de gas en las muestras analizadas.</t>
    </r>
  </si>
  <si>
    <t>Realizar toma muestras en recipientes tipo isobag o equivalente</t>
  </si>
  <si>
    <t>SUBTOTAL FASE 5. CORRELACION ESTRATIGRAFICA DE POZOS</t>
  </si>
  <si>
    <r>
      <rPr>
        <b/>
        <sz val="12"/>
        <rFont val="Arial"/>
        <family val="2"/>
      </rPr>
      <t>Top Drive / Mesa:</t>
    </r>
    <r>
      <rPr>
        <sz val="12"/>
        <rFont val="Arial"/>
        <family val="2"/>
      </rPr>
      <t xml:space="preserve"> 25k–30k ft‑lb / mesa</t>
    </r>
  </si>
  <si>
    <r>
      <rPr>
        <b/>
        <sz val="12"/>
        <rFont val="Arial"/>
        <family val="2"/>
      </rPr>
      <t>Lodo de perforación:</t>
    </r>
    <r>
      <rPr>
        <sz val="12"/>
        <rFont val="Arial"/>
        <family val="2"/>
      </rPr>
      <t xml:space="preserve"> Base Agua </t>
    </r>
  </si>
  <si>
    <t>Adquisición de nucleos.</t>
  </si>
  <si>
    <r>
      <rPr>
        <b/>
        <sz val="12"/>
        <rFont val="Arial"/>
        <family val="2"/>
      </rPr>
      <t xml:space="preserve">Registros Mínimos: </t>
    </r>
    <r>
      <rPr>
        <sz val="12"/>
        <rFont val="Arial"/>
        <family val="2"/>
      </rPr>
      <t>GR, SP, Resist, Dipmeter, D‑N, Sónico, , Temperatura - CBL-, Porosidad, Presión, Borehole Image Log (FMI/UBI), registro de desviación informe de Logs.</t>
    </r>
  </si>
  <si>
    <r>
      <t xml:space="preserve">El proponente deberá:
+ Diligenciar todos los valores unitarios
+ No modificar unidades, cantidades ni descripciones
+ Mantener la estructura del archivo
</t>
    </r>
    <r>
      <rPr>
        <sz val="11"/>
        <color rgb="FFFF0000"/>
        <rFont val="Aptos Narrow"/>
        <family val="2"/>
        <scheme val="minor"/>
      </rPr>
      <t xml:space="preserve">+ Moneda requerida en PESOS COL
+ Se debe tener en cuenta todos los costos directos e indirectos del proyecto incluyendo impuestos 
</t>
    </r>
    <r>
      <rPr>
        <sz val="11"/>
        <color theme="1"/>
        <rFont val="Aptos Narrow"/>
        <family val="2"/>
        <scheme val="minor"/>
      </rPr>
      <t xml:space="preserve">
Los totales serán calculados automáticamente o por el oferente según aplique.
Los valores deberán incluir todos los costos directos e indirectos asociados.</t>
    </r>
  </si>
  <si>
    <t>AREA 1 - SAN JACINTO - 3</t>
  </si>
  <si>
    <t xml:space="preserve">AREA 2 - CESAR RANCHERIA </t>
  </si>
  <si>
    <t xml:space="preserve">AREA 3 - VMM NORTE </t>
  </si>
  <si>
    <t>AREA 4 - CAUCA PATIA</t>
  </si>
  <si>
    <t>AREA 5 - VIM 2</t>
  </si>
  <si>
    <t>SUBTOTAL POR POZO</t>
  </si>
  <si>
    <t xml:space="preserve">VALOR TOTAL POR POZO </t>
  </si>
  <si>
    <t xml:space="preserve">VALOR TOTAL DEL PROYECTO </t>
  </si>
  <si>
    <r>
      <rPr>
        <b/>
        <sz val="12"/>
        <rFont val="Arial"/>
        <family val="2"/>
      </rPr>
      <t xml:space="preserve">BOP sugerido 11" stack / Choke Manifold y conjunto (Kill Lines- Acumuladores-Poor Boy Degasser-Diverter): </t>
    </r>
    <r>
      <rPr>
        <sz val="12"/>
        <rFont val="Arial"/>
        <family val="2"/>
      </rPr>
      <t>5000 psi</t>
    </r>
  </si>
  <si>
    <r>
      <rPr>
        <b/>
        <sz val="12"/>
        <color theme="1"/>
        <rFont val="Arial"/>
        <family val="2"/>
      </rPr>
      <t>Diseño:</t>
    </r>
    <r>
      <rPr>
        <sz val="12"/>
        <color theme="1"/>
        <rFont val="Arial"/>
        <family val="2"/>
      </rPr>
      <t xml:space="preserve"> Presentar un diseño preliminar de los pozos a perforar, cronograma y programa de perforación, (plan detallado) adquisición de núcleos, prognosis geológica, muestreo de fluidos y conservación de los núcleos y muestras, los cuales serán ajustables de acuerdo con las condiciones encontradas en la medida que se vaya ejecutando el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</si>
</sst>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0_ ;\-#,##0\ "/>
  </numFmts>
  <fonts count="7" x14ac:knownFonts="1">
    <font>
      <sz val="11"/>
      <color theme="1"/>
      <name val="Aptos Narrow"/>
      <family val="2"/>
      <scheme val="minor"/>
    </font>
    <font>
      <sz val="11"/>
      <color theme="1"/>
      <name val="Aptos Narrow"/>
      <family val="2"/>
      <scheme val="minor"/>
    </font>
    <font>
      <sz val="12"/>
      <color theme="1"/>
      <name val="Arial"/>
      <family val="2"/>
    </font>
    <font>
      <b/>
      <sz val="12"/>
      <color theme="1"/>
      <name val="Arial"/>
      <family val="2"/>
    </font>
    <font>
      <sz val="12"/>
      <name val="Arial"/>
      <family val="2"/>
    </font>
    <font>
      <b/>
      <sz val="12"/>
      <name val="Arial"/>
      <family val="2"/>
    </font>
    <font>
      <sz val="11"/>
      <color rgb="FFFF0000"/>
      <name val="Aptos Narrow"/>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0"/>
        <bgColor rgb="FFFFFF00"/>
      </patternFill>
    </fill>
    <fill>
      <patternFill patternType="solid">
        <fgColor theme="2"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27">
    <xf numFmtId="0" fontId="0" fillId="0" borderId="0" xfId="0"/>
    <xf numFmtId="0" fontId="2" fillId="0" borderId="0" xfId="0" applyFont="1"/>
    <xf numFmtId="0" fontId="2" fillId="0" borderId="1" xfId="0" applyFont="1" applyBorder="1" applyAlignment="1">
      <alignment horizontal="justify" vertical="center"/>
    </xf>
    <xf numFmtId="164" fontId="2" fillId="0" borderId="0" xfId="1" applyFont="1"/>
    <xf numFmtId="0" fontId="2" fillId="0" borderId="8" xfId="0" applyFont="1" applyBorder="1" applyAlignment="1">
      <alignment horizontal="justify" vertical="center"/>
    </xf>
    <xf numFmtId="0" fontId="0" fillId="0" borderId="0" xfId="0" applyAlignment="1">
      <alignment wrapText="1"/>
    </xf>
    <xf numFmtId="0" fontId="2" fillId="0" borderId="1" xfId="0" applyFont="1" applyBorder="1"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justify" vertical="center"/>
    </xf>
    <xf numFmtId="0" fontId="2" fillId="0" borderId="19"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shrinkToFit="1"/>
    </xf>
    <xf numFmtId="165" fontId="2" fillId="2" borderId="14" xfId="0" applyNumberFormat="1" applyFont="1" applyFill="1" applyBorder="1"/>
    <xf numFmtId="0" fontId="2" fillId="4" borderId="24" xfId="0" applyFont="1" applyFill="1" applyBorder="1"/>
    <xf numFmtId="0" fontId="2" fillId="4" borderId="25" xfId="0" applyFont="1" applyFill="1" applyBorder="1"/>
    <xf numFmtId="0" fontId="2" fillId="0" borderId="3" xfId="0" applyFont="1" applyBorder="1" applyAlignment="1">
      <alignment vertical="center"/>
    </xf>
    <xf numFmtId="0" fontId="3" fillId="0" borderId="27" xfId="0" applyFont="1" applyBorder="1" applyAlignment="1">
      <alignment horizontal="center" vertical="center"/>
    </xf>
    <xf numFmtId="0" fontId="3" fillId="0" borderId="28" xfId="0" applyFont="1" applyBorder="1" applyAlignment="1">
      <alignment vertical="center"/>
    </xf>
    <xf numFmtId="0" fontId="3" fillId="0" borderId="28" xfId="1" applyNumberFormat="1" applyFont="1" applyBorder="1"/>
    <xf numFmtId="0" fontId="3" fillId="0" borderId="29" xfId="0" applyFont="1" applyBorder="1"/>
    <xf numFmtId="0" fontId="3" fillId="0" borderId="30" xfId="0" applyFont="1" applyBorder="1"/>
    <xf numFmtId="0" fontId="2" fillId="0" borderId="3" xfId="0" applyFont="1" applyBorder="1" applyAlignment="1">
      <alignment vertical="center" wrapText="1"/>
    </xf>
    <xf numFmtId="0" fontId="2" fillId="0" borderId="10" xfId="0" applyFont="1" applyBorder="1" applyAlignment="1">
      <alignment horizontal="center" vertical="center"/>
    </xf>
    <xf numFmtId="0" fontId="2" fillId="0" borderId="19" xfId="0" applyFont="1" applyBorder="1" applyAlignment="1">
      <alignment horizontal="center" vertical="center" wrapText="1"/>
    </xf>
    <xf numFmtId="0" fontId="4" fillId="5" borderId="1" xfId="0" applyFont="1" applyFill="1" applyBorder="1" applyAlignment="1">
      <alignment horizontal="left" vertical="center" wrapText="1" shrinkToFit="1"/>
    </xf>
    <xf numFmtId="0" fontId="4" fillId="5" borderId="3" xfId="0" applyFont="1" applyFill="1" applyBorder="1" applyAlignment="1">
      <alignment horizontal="left" vertical="center" wrapText="1" shrinkToFi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11" xfId="0" applyFont="1" applyBorder="1" applyAlignment="1">
      <alignment horizontal="justify" vertical="center"/>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164" fontId="2" fillId="4" borderId="15" xfId="0" applyNumberFormat="1" applyFont="1" applyFill="1" applyBorder="1"/>
    <xf numFmtId="0" fontId="2" fillId="4" borderId="16" xfId="0" applyFont="1" applyFill="1" applyBorder="1"/>
    <xf numFmtId="164" fontId="2" fillId="6" borderId="15" xfId="0" applyNumberFormat="1" applyFont="1" applyFill="1" applyBorder="1"/>
    <xf numFmtId="0" fontId="2" fillId="6" borderId="16" xfId="0" applyFont="1" applyFill="1" applyBorder="1"/>
    <xf numFmtId="0" fontId="2" fillId="0" borderId="32" xfId="0" applyFont="1" applyBorder="1" applyAlignment="1">
      <alignment horizontal="center" vertical="center"/>
    </xf>
    <xf numFmtId="0" fontId="2" fillId="6" borderId="15" xfId="0" applyFont="1" applyFill="1" applyBorder="1"/>
    <xf numFmtId="0" fontId="3" fillId="0" borderId="3" xfId="0" applyFont="1" applyBorder="1" applyAlignment="1">
      <alignment horizontal="justify" vertical="center"/>
    </xf>
    <xf numFmtId="165" fontId="2" fillId="0" borderId="6" xfId="0" applyNumberFormat="1" applyFont="1" applyBorder="1" applyAlignment="1">
      <alignment horizontal="right" vertical="center"/>
    </xf>
    <xf numFmtId="165" fontId="2" fillId="0" borderId="9" xfId="0" applyNumberFormat="1" applyFont="1" applyBorder="1" applyAlignment="1">
      <alignment horizontal="right" vertical="center"/>
    </xf>
    <xf numFmtId="165" fontId="2" fillId="2" borderId="14" xfId="0" applyNumberFormat="1" applyFont="1" applyFill="1" applyBorder="1" applyAlignment="1">
      <alignment horizontal="right" vertical="center"/>
    </xf>
    <xf numFmtId="165" fontId="2" fillId="0" borderId="4" xfId="0" applyNumberFormat="1" applyFont="1" applyBorder="1" applyAlignment="1">
      <alignment horizontal="right" vertical="center"/>
    </xf>
    <xf numFmtId="165" fontId="2" fillId="0" borderId="3" xfId="1" applyNumberFormat="1" applyFont="1" applyBorder="1" applyAlignment="1">
      <alignment horizontal="right" vertical="center"/>
    </xf>
    <xf numFmtId="165" fontId="2" fillId="0" borderId="1" xfId="1" applyNumberFormat="1" applyFont="1" applyBorder="1" applyAlignment="1">
      <alignment horizontal="right" vertical="center"/>
    </xf>
    <xf numFmtId="165" fontId="2" fillId="0" borderId="8" xfId="1" applyNumberFormat="1" applyFont="1" applyBorder="1" applyAlignment="1">
      <alignment horizontal="right" vertical="center"/>
    </xf>
    <xf numFmtId="165" fontId="2" fillId="0" borderId="19" xfId="1" applyNumberFormat="1" applyFont="1" applyBorder="1" applyAlignment="1">
      <alignment horizontal="right" vertical="center"/>
    </xf>
    <xf numFmtId="165" fontId="2" fillId="0" borderId="20" xfId="0" applyNumberFormat="1" applyFont="1" applyBorder="1" applyAlignment="1">
      <alignment horizontal="right" vertical="center"/>
    </xf>
    <xf numFmtId="165" fontId="2" fillId="0" borderId="31" xfId="0" applyNumberFormat="1" applyFont="1" applyBorder="1" applyAlignment="1">
      <alignment horizontal="right" vertical="center"/>
    </xf>
    <xf numFmtId="165" fontId="2" fillId="4" borderId="14" xfId="0" applyNumberFormat="1" applyFont="1" applyFill="1" applyBorder="1" applyAlignment="1">
      <alignment horizontal="right" vertical="center"/>
    </xf>
    <xf numFmtId="0" fontId="3" fillId="0" borderId="3" xfId="0" applyFont="1" applyBorder="1" applyAlignment="1">
      <alignment horizontal="right" vertical="center"/>
    </xf>
    <xf numFmtId="0" fontId="3" fillId="0" borderId="1" xfId="0" applyFont="1" applyBorder="1" applyAlignment="1">
      <alignment horizontal="right" vertical="center"/>
    </xf>
    <xf numFmtId="164" fontId="2" fillId="0" borderId="1" xfId="1" applyFont="1" applyBorder="1" applyAlignment="1">
      <alignment horizontal="right"/>
    </xf>
    <xf numFmtId="164" fontId="2" fillId="0" borderId="11" xfId="1" applyFont="1" applyBorder="1" applyAlignment="1">
      <alignment horizontal="right"/>
    </xf>
    <xf numFmtId="164" fontId="2" fillId="0" borderId="1" xfId="1" applyFont="1" applyBorder="1" applyAlignment="1">
      <alignment horizontal="right" vertical="center"/>
    </xf>
    <xf numFmtId="164" fontId="2" fillId="0" borderId="11" xfId="1" applyFont="1" applyBorder="1" applyAlignment="1">
      <alignment horizontal="right" vertical="center"/>
    </xf>
    <xf numFmtId="165" fontId="2" fillId="6" borderId="14" xfId="0" applyNumberFormat="1" applyFont="1" applyFill="1" applyBorder="1" applyAlignment="1">
      <alignment horizontal="right" vertical="center"/>
    </xf>
    <xf numFmtId="0" fontId="2" fillId="0" borderId="33" xfId="0" applyFont="1" applyBorder="1" applyAlignment="1">
      <alignment horizontal="center" vertical="center" wrapText="1"/>
    </xf>
    <xf numFmtId="165" fontId="2" fillId="0" borderId="11" xfId="1" applyNumberFormat="1" applyFont="1" applyBorder="1" applyAlignment="1">
      <alignment horizontal="right" vertical="center"/>
    </xf>
    <xf numFmtId="165" fontId="2" fillId="0" borderId="34" xfId="0" applyNumberFormat="1" applyFont="1" applyBorder="1" applyAlignment="1">
      <alignment horizontal="right" vertical="center"/>
    </xf>
    <xf numFmtId="165" fontId="2" fillId="0" borderId="12" xfId="0" applyNumberFormat="1" applyFont="1" applyBorder="1" applyAlignment="1">
      <alignment horizontal="right" vertical="center"/>
    </xf>
    <xf numFmtId="165" fontId="3" fillId="6" borderId="20" xfId="0" applyNumberFormat="1" applyFont="1" applyFill="1" applyBorder="1" applyAlignment="1">
      <alignment horizontal="right" vertical="center"/>
    </xf>
    <xf numFmtId="165" fontId="3" fillId="0" borderId="6" xfId="0" applyNumberFormat="1" applyFont="1" applyBorder="1" applyAlignment="1">
      <alignment horizontal="right" vertical="center"/>
    </xf>
    <xf numFmtId="165" fontId="3" fillId="6" borderId="35" xfId="0" applyNumberFormat="1" applyFont="1" applyFill="1" applyBorder="1" applyAlignment="1">
      <alignment horizontal="right" vertical="center"/>
    </xf>
    <xf numFmtId="165" fontId="3" fillId="0" borderId="36" xfId="0" applyNumberFormat="1" applyFont="1" applyBorder="1" applyAlignment="1">
      <alignment horizontal="right" vertical="center"/>
    </xf>
    <xf numFmtId="0" fontId="2" fillId="0" borderId="3" xfId="0" applyFont="1" applyBorder="1" applyAlignment="1">
      <alignment horizontal="left" vertical="center" wrapText="1"/>
    </xf>
    <xf numFmtId="0" fontId="2" fillId="0" borderId="4" xfId="0" applyFont="1" applyBorder="1" applyAlignment="1">
      <alignment horizontal="right" vertical="center"/>
    </xf>
    <xf numFmtId="0" fontId="2" fillId="0" borderId="6" xfId="0" applyFont="1" applyBorder="1" applyAlignment="1">
      <alignment horizontal="right" vertical="center"/>
    </xf>
    <xf numFmtId="0" fontId="2" fillId="0" borderId="12" xfId="0" applyFont="1" applyBorder="1" applyAlignment="1">
      <alignment horizontal="right" vertical="center"/>
    </xf>
    <xf numFmtId="165" fontId="3" fillId="3" borderId="37" xfId="0" applyNumberFormat="1" applyFont="1" applyFill="1" applyBorder="1" applyAlignment="1">
      <alignment horizontal="right" vertical="center"/>
    </xf>
    <xf numFmtId="0" fontId="3" fillId="0" borderId="10" xfId="0" applyFont="1" applyBorder="1" applyAlignment="1">
      <alignment vertical="center"/>
    </xf>
    <xf numFmtId="0" fontId="3" fillId="0" borderId="11" xfId="0" applyFont="1" applyBorder="1" applyAlignment="1">
      <alignment vertical="center"/>
    </xf>
    <xf numFmtId="165" fontId="2" fillId="2" borderId="40" xfId="0" applyNumberFormat="1" applyFont="1" applyFill="1" applyBorder="1" applyAlignment="1">
      <alignment horizontal="right" vertical="center"/>
    </xf>
    <xf numFmtId="0" fontId="2" fillId="0" borderId="1" xfId="0" applyFont="1" applyBorder="1" applyAlignment="1">
      <alignment horizontal="lef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justify" vertical="center"/>
    </xf>
    <xf numFmtId="0" fontId="2" fillId="0" borderId="5" xfId="0" applyFont="1" applyBorder="1" applyAlignment="1">
      <alignment horizontal="justify" vertical="center"/>
    </xf>
    <xf numFmtId="0" fontId="2" fillId="0" borderId="5" xfId="0" applyFont="1" applyBorder="1" applyAlignment="1">
      <alignment horizontal="justify" vertical="center" wrapText="1"/>
    </xf>
    <xf numFmtId="0" fontId="2" fillId="0" borderId="10" xfId="0" applyFont="1" applyBorder="1" applyAlignment="1">
      <alignment horizontal="justify" vertical="center"/>
    </xf>
    <xf numFmtId="0" fontId="2" fillId="0" borderId="11" xfId="0" applyFont="1" applyBorder="1" applyAlignment="1">
      <alignment horizontal="left" vertical="center" wrapText="1"/>
    </xf>
    <xf numFmtId="0" fontId="2" fillId="0" borderId="11" xfId="0" applyFont="1" applyBorder="1" applyAlignment="1">
      <alignment vertical="center"/>
    </xf>
    <xf numFmtId="165" fontId="3" fillId="3" borderId="38" xfId="0" applyNumberFormat="1" applyFont="1" applyFill="1" applyBorder="1" applyAlignment="1">
      <alignment horizontal="center" vertical="center"/>
    </xf>
    <xf numFmtId="0" fontId="3" fillId="3" borderId="39" xfId="0" applyFont="1" applyFill="1" applyBorder="1" applyAlignment="1">
      <alignment horizontal="center" vertical="center"/>
    </xf>
    <xf numFmtId="0" fontId="3" fillId="3" borderId="0" xfId="0" applyFont="1" applyFill="1" applyAlignment="1">
      <alignment horizontal="center" vertical="center"/>
    </xf>
    <xf numFmtId="0" fontId="3" fillId="0" borderId="13"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2" borderId="27" xfId="0" applyFont="1" applyFill="1" applyBorder="1" applyAlignment="1">
      <alignment horizontal="left" vertical="center"/>
    </xf>
    <xf numFmtId="0" fontId="3" fillId="2" borderId="33" xfId="0" applyFont="1" applyFill="1" applyBorder="1" applyAlignment="1">
      <alignment horizontal="left" vertical="center"/>
    </xf>
    <xf numFmtId="0" fontId="3" fillId="2" borderId="34" xfId="0" applyFont="1" applyFill="1" applyBorder="1" applyAlignment="1">
      <alignment horizontal="left" vertical="center"/>
    </xf>
    <xf numFmtId="0" fontId="3" fillId="2" borderId="27" xfId="0" applyFont="1" applyFill="1" applyBorder="1" applyAlignment="1">
      <alignment horizontal="left"/>
    </xf>
    <xf numFmtId="0" fontId="3" fillId="2" borderId="28" xfId="0" applyFont="1" applyFill="1" applyBorder="1" applyAlignment="1">
      <alignment horizontal="left"/>
    </xf>
    <xf numFmtId="0" fontId="3" fillId="2" borderId="29" xfId="0" applyFont="1" applyFill="1" applyBorder="1" applyAlignment="1">
      <alignment horizontal="left"/>
    </xf>
    <xf numFmtId="0" fontId="3" fillId="6" borderId="18" xfId="0" applyFont="1" applyFill="1" applyBorder="1" applyAlignment="1">
      <alignment horizontal="left"/>
    </xf>
    <xf numFmtId="0" fontId="3" fillId="6" borderId="19" xfId="0" applyFont="1" applyFill="1" applyBorder="1" applyAlignment="1">
      <alignment horizontal="left"/>
    </xf>
    <xf numFmtId="0" fontId="3" fillId="0" borderId="5" xfId="0" applyFont="1" applyBorder="1" applyAlignment="1">
      <alignment horizontal="center"/>
    </xf>
    <xf numFmtId="0" fontId="3" fillId="0" borderId="1" xfId="0" applyFont="1" applyBorder="1" applyAlignment="1">
      <alignment horizontal="center"/>
    </xf>
    <xf numFmtId="0" fontId="3" fillId="0" borderId="22" xfId="0" applyFont="1" applyBorder="1" applyAlignment="1">
      <alignment horizontal="left"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24" xfId="0" applyFont="1" applyBorder="1" applyAlignment="1">
      <alignment horizontal="center"/>
    </xf>
    <xf numFmtId="0" fontId="3" fillId="0" borderId="25" xfId="0" applyFont="1" applyBorder="1" applyAlignment="1">
      <alignment horizontal="center"/>
    </xf>
    <xf numFmtId="0" fontId="3" fillId="0" borderId="13" xfId="0" applyFont="1" applyBorder="1" applyAlignment="1">
      <alignment horizontal="left"/>
    </xf>
    <xf numFmtId="0" fontId="3" fillId="0" borderId="0" xfId="0" applyFont="1" applyBorder="1" applyAlignment="1">
      <alignment horizontal="left"/>
    </xf>
    <xf numFmtId="0" fontId="3" fillId="0" borderId="26" xfId="0" applyFont="1" applyBorder="1" applyAlignment="1">
      <alignment horizontal="left"/>
    </xf>
    <xf numFmtId="0" fontId="3" fillId="0" borderId="21" xfId="0" applyFont="1" applyBorder="1" applyAlignment="1">
      <alignment horizontal="left" vertical="center"/>
    </xf>
    <xf numFmtId="0" fontId="3" fillId="0" borderId="23" xfId="0" applyFont="1" applyBorder="1" applyAlignment="1">
      <alignment horizontal="left" vertical="center"/>
    </xf>
    <xf numFmtId="0" fontId="3" fillId="0" borderId="13" xfId="0" applyFont="1" applyFill="1" applyBorder="1" applyAlignment="1">
      <alignment horizontal="center"/>
    </xf>
    <xf numFmtId="0" fontId="3" fillId="0" borderId="0" xfId="0" applyFont="1" applyFill="1" applyBorder="1" applyAlignment="1">
      <alignment horizont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CD86A-806B-498C-B743-D82713B7BA64}">
  <dimension ref="A1:Z68"/>
  <sheetViews>
    <sheetView tabSelected="1" zoomScale="55" zoomScaleNormal="55" workbookViewId="0">
      <pane xSplit="2" ySplit="1" topLeftCell="O2" activePane="bottomRight" state="frozen"/>
      <selection pane="topRight" activeCell="C1" sqref="C1"/>
      <selection pane="bottomLeft" activeCell="A2" sqref="A2"/>
      <selection pane="bottomRight" activeCell="O5" sqref="O5"/>
    </sheetView>
  </sheetViews>
  <sheetFormatPr baseColWidth="10" defaultColWidth="8.7109375" defaultRowHeight="15" x14ac:dyDescent="0.2"/>
  <cols>
    <col min="1" max="1" width="8.7109375" style="10"/>
    <col min="2" max="2" width="122.7109375" style="1" customWidth="1"/>
    <col min="3" max="3" width="17.28515625" style="10" bestFit="1" customWidth="1"/>
    <col min="4" max="4" width="13.140625" style="7" bestFit="1" customWidth="1"/>
    <col min="5" max="5" width="26.42578125" style="3" bestFit="1" customWidth="1"/>
    <col min="6" max="6" width="22.28515625" style="1" bestFit="1" customWidth="1"/>
    <col min="7" max="7" width="8.7109375" style="1"/>
    <col min="8" max="8" width="17.28515625" style="10" bestFit="1" customWidth="1"/>
    <col min="9" max="9" width="13.140625" style="7" bestFit="1" customWidth="1"/>
    <col min="10" max="10" width="26.42578125" style="3" bestFit="1" customWidth="1"/>
    <col min="11" max="11" width="22.28515625" style="1" bestFit="1" customWidth="1"/>
    <col min="12" max="12" width="8.7109375" style="1"/>
    <col min="13" max="13" width="17.28515625" style="1" bestFit="1" customWidth="1"/>
    <col min="14" max="14" width="13.140625" style="1" bestFit="1" customWidth="1"/>
    <col min="15" max="15" width="26.42578125" style="1" bestFit="1" customWidth="1"/>
    <col min="16" max="16" width="22.28515625" style="1" bestFit="1" customWidth="1"/>
    <col min="17" max="17" width="8.7109375" style="1"/>
    <col min="18" max="18" width="17.28515625" style="1" bestFit="1" customWidth="1"/>
    <col min="19" max="19" width="13.140625" style="1" bestFit="1" customWidth="1"/>
    <col min="20" max="20" width="26.42578125" style="1" bestFit="1" customWidth="1"/>
    <col min="21" max="21" width="22.28515625" style="1" bestFit="1" customWidth="1"/>
    <col min="22" max="22" width="8.7109375" style="1" customWidth="1"/>
    <col min="23" max="23" width="17.28515625" style="1" bestFit="1" customWidth="1"/>
    <col min="24" max="24" width="13.140625" style="1" bestFit="1" customWidth="1"/>
    <col min="25" max="25" width="26.42578125" style="1" bestFit="1" customWidth="1"/>
    <col min="26" max="26" width="22.28515625" style="1" bestFit="1" customWidth="1"/>
    <col min="27" max="16384" width="8.7109375" style="1"/>
  </cols>
  <sheetData>
    <row r="1" spans="1:26" ht="63.75" customHeight="1" x14ac:dyDescent="0.2">
      <c r="C1" s="94" t="s">
        <v>66</v>
      </c>
      <c r="D1" s="94"/>
      <c r="E1" s="94"/>
      <c r="F1" s="94"/>
      <c r="H1" s="94" t="s">
        <v>67</v>
      </c>
      <c r="I1" s="94"/>
      <c r="J1" s="94"/>
      <c r="K1" s="94"/>
      <c r="M1" s="94" t="s">
        <v>68</v>
      </c>
      <c r="N1" s="94"/>
      <c r="O1" s="94"/>
      <c r="P1" s="94"/>
      <c r="R1" s="94" t="s">
        <v>69</v>
      </c>
      <c r="S1" s="94"/>
      <c r="T1" s="94"/>
      <c r="U1" s="94"/>
      <c r="W1" s="94" t="s">
        <v>70</v>
      </c>
      <c r="X1" s="94"/>
      <c r="Y1" s="94"/>
      <c r="Z1" s="94"/>
    </row>
    <row r="2" spans="1:26" ht="15.75" thickBot="1" x14ac:dyDescent="0.25">
      <c r="M2" s="10"/>
      <c r="N2" s="7"/>
      <c r="O2" s="3"/>
      <c r="R2" s="10"/>
      <c r="S2" s="7"/>
      <c r="T2" s="3"/>
      <c r="W2" s="10"/>
      <c r="X2" s="7"/>
      <c r="Y2" s="3"/>
    </row>
    <row r="3" spans="1:26" ht="16.5" thickBot="1" x14ac:dyDescent="0.3">
      <c r="A3" s="11"/>
      <c r="B3" s="28" t="s">
        <v>0</v>
      </c>
      <c r="C3" s="24" t="s">
        <v>1</v>
      </c>
      <c r="D3" s="25" t="s">
        <v>4</v>
      </c>
      <c r="E3" s="26" t="s">
        <v>2</v>
      </c>
      <c r="F3" s="27" t="s">
        <v>3</v>
      </c>
      <c r="H3" s="24" t="s">
        <v>1</v>
      </c>
      <c r="I3" s="25" t="s">
        <v>4</v>
      </c>
      <c r="J3" s="26" t="s">
        <v>2</v>
      </c>
      <c r="K3" s="27" t="s">
        <v>3</v>
      </c>
      <c r="M3" s="24" t="s">
        <v>1</v>
      </c>
      <c r="N3" s="25" t="s">
        <v>4</v>
      </c>
      <c r="O3" s="26" t="s">
        <v>2</v>
      </c>
      <c r="P3" s="27" t="s">
        <v>3</v>
      </c>
      <c r="R3" s="24" t="s">
        <v>1</v>
      </c>
      <c r="S3" s="25" t="s">
        <v>4</v>
      </c>
      <c r="T3" s="26" t="s">
        <v>2</v>
      </c>
      <c r="U3" s="27" t="s">
        <v>3</v>
      </c>
      <c r="W3" s="24" t="s">
        <v>1</v>
      </c>
      <c r="X3" s="25" t="s">
        <v>4</v>
      </c>
      <c r="Y3" s="26" t="s">
        <v>2</v>
      </c>
      <c r="Z3" s="27" t="s">
        <v>3</v>
      </c>
    </row>
    <row r="4" spans="1:26" ht="22.5" customHeight="1" thickBot="1" x14ac:dyDescent="0.3">
      <c r="A4" s="120" t="s">
        <v>15</v>
      </c>
      <c r="B4" s="121"/>
      <c r="C4" s="121"/>
      <c r="D4" s="121"/>
      <c r="E4" s="121"/>
      <c r="F4" s="121"/>
      <c r="G4" s="121"/>
      <c r="H4" s="121"/>
      <c r="I4" s="121"/>
      <c r="J4" s="121"/>
      <c r="K4" s="121"/>
      <c r="L4" s="121"/>
      <c r="M4" s="121"/>
      <c r="N4" s="121"/>
      <c r="O4" s="121"/>
      <c r="P4" s="121"/>
      <c r="Q4" s="121"/>
      <c r="R4" s="121"/>
      <c r="S4" s="121"/>
      <c r="T4" s="121"/>
      <c r="U4" s="121"/>
      <c r="V4" s="121"/>
      <c r="W4" s="121"/>
      <c r="X4" s="121"/>
      <c r="Y4" s="121"/>
      <c r="Z4" s="122"/>
    </row>
    <row r="5" spans="1:26" ht="117.75" customHeight="1" x14ac:dyDescent="0.2">
      <c r="A5" s="82">
        <v>1</v>
      </c>
      <c r="B5" s="86" t="s">
        <v>16</v>
      </c>
      <c r="C5" s="34">
        <v>1</v>
      </c>
      <c r="D5" s="73" t="s">
        <v>19</v>
      </c>
      <c r="E5" s="51"/>
      <c r="F5" s="50">
        <f>C5*E5</f>
        <v>0</v>
      </c>
      <c r="H5" s="11">
        <f>C5</f>
        <v>1</v>
      </c>
      <c r="I5" s="34" t="str">
        <f>D5</f>
        <v>Por pozo</v>
      </c>
      <c r="J5" s="51"/>
      <c r="K5" s="50">
        <f>H5*J5</f>
        <v>0</v>
      </c>
      <c r="M5" s="11">
        <f>H5</f>
        <v>1</v>
      </c>
      <c r="N5" s="23" t="str">
        <f>I5</f>
        <v>Por pozo</v>
      </c>
      <c r="O5" s="51"/>
      <c r="P5" s="50">
        <f>M5*O5</f>
        <v>0</v>
      </c>
      <c r="R5" s="11">
        <f>M5</f>
        <v>1</v>
      </c>
      <c r="S5" s="23" t="str">
        <f>N5</f>
        <v>Por pozo</v>
      </c>
      <c r="T5" s="51"/>
      <c r="U5" s="50">
        <f>R5*T5</f>
        <v>0</v>
      </c>
      <c r="W5" s="11">
        <f>R5</f>
        <v>1</v>
      </c>
      <c r="X5" s="23" t="str">
        <f>S5</f>
        <v>Por pozo</v>
      </c>
      <c r="Y5" s="51"/>
      <c r="Z5" s="50">
        <f>W5*Y5</f>
        <v>0</v>
      </c>
    </row>
    <row r="6" spans="1:26" ht="117.75" customHeight="1" x14ac:dyDescent="0.2">
      <c r="A6" s="83">
        <v>2</v>
      </c>
      <c r="B6" s="87" t="s">
        <v>75</v>
      </c>
      <c r="C6" s="8">
        <v>1</v>
      </c>
      <c r="D6" s="81" t="s">
        <v>19</v>
      </c>
      <c r="E6" s="52"/>
      <c r="F6" s="47">
        <f>C6*E6</f>
        <v>0</v>
      </c>
      <c r="H6" s="12">
        <f>C6</f>
        <v>1</v>
      </c>
      <c r="I6" s="8" t="str">
        <f>D6</f>
        <v>Por pozo</v>
      </c>
      <c r="J6" s="52"/>
      <c r="K6" s="47"/>
      <c r="M6" s="12">
        <f>H6</f>
        <v>1</v>
      </c>
      <c r="N6" s="6" t="str">
        <f>I6</f>
        <v>Por pozo</v>
      </c>
      <c r="O6" s="52"/>
      <c r="P6" s="47">
        <f>M6*O6</f>
        <v>0</v>
      </c>
      <c r="R6" s="12">
        <f>M6</f>
        <v>1</v>
      </c>
      <c r="S6" s="6" t="str">
        <f>N6</f>
        <v>Por pozo</v>
      </c>
      <c r="T6" s="52"/>
      <c r="U6" s="47">
        <f>R6*T6</f>
        <v>0</v>
      </c>
      <c r="W6" s="12">
        <f>R6</f>
        <v>1</v>
      </c>
      <c r="X6" s="6" t="str">
        <f>S6</f>
        <v>Por pozo</v>
      </c>
      <c r="Y6" s="52"/>
      <c r="Z6" s="47">
        <f>W6*Y6</f>
        <v>0</v>
      </c>
    </row>
    <row r="7" spans="1:26" ht="90.75" customHeight="1" x14ac:dyDescent="0.2">
      <c r="A7" s="84">
        <v>3</v>
      </c>
      <c r="B7" s="88" t="s">
        <v>17</v>
      </c>
      <c r="C7" s="8">
        <v>1</v>
      </c>
      <c r="D7" s="81" t="s">
        <v>19</v>
      </c>
      <c r="E7" s="52"/>
      <c r="F7" s="47">
        <f t="shared" ref="F7:F8" si="0">C7*E7</f>
        <v>0</v>
      </c>
      <c r="H7" s="12">
        <f t="shared" ref="H7:H8" si="1">C7</f>
        <v>1</v>
      </c>
      <c r="I7" s="8" t="str">
        <f t="shared" ref="I7:I8" si="2">D7</f>
        <v>Por pozo</v>
      </c>
      <c r="J7" s="52"/>
      <c r="K7" s="47">
        <f t="shared" ref="K7:K8" si="3">H7*J7</f>
        <v>0</v>
      </c>
      <c r="M7" s="12">
        <f t="shared" ref="M7:M8" si="4">H7</f>
        <v>1</v>
      </c>
      <c r="N7" s="6" t="str">
        <f t="shared" ref="N7:N8" si="5">I7</f>
        <v>Por pozo</v>
      </c>
      <c r="O7" s="52"/>
      <c r="P7" s="47">
        <f t="shared" ref="P7:P8" si="6">M7*O7</f>
        <v>0</v>
      </c>
      <c r="R7" s="12">
        <f t="shared" ref="R7:R8" si="7">M7</f>
        <v>1</v>
      </c>
      <c r="S7" s="6" t="str">
        <f t="shared" ref="S7:S8" si="8">N7</f>
        <v>Por pozo</v>
      </c>
      <c r="T7" s="52"/>
      <c r="U7" s="47">
        <f t="shared" ref="U7:U8" si="9">R7*T7</f>
        <v>0</v>
      </c>
      <c r="W7" s="12">
        <f t="shared" ref="W7:W8" si="10">R7</f>
        <v>1</v>
      </c>
      <c r="X7" s="6" t="str">
        <f t="shared" ref="X7:X8" si="11">S7</f>
        <v>Por pozo</v>
      </c>
      <c r="Y7" s="52"/>
      <c r="Z7" s="47">
        <f t="shared" ref="Z7:Z8" si="12">W7*Y7</f>
        <v>0</v>
      </c>
    </row>
    <row r="8" spans="1:26" ht="76.5" customHeight="1" thickBot="1" x14ac:dyDescent="0.25">
      <c r="A8" s="85">
        <v>4</v>
      </c>
      <c r="B8" s="89" t="s">
        <v>18</v>
      </c>
      <c r="C8" s="37">
        <v>1</v>
      </c>
      <c r="D8" s="90" t="s">
        <v>19</v>
      </c>
      <c r="E8" s="66"/>
      <c r="F8" s="68">
        <f t="shared" si="0"/>
        <v>0</v>
      </c>
      <c r="H8" s="30">
        <f t="shared" si="1"/>
        <v>1</v>
      </c>
      <c r="I8" s="37" t="str">
        <f t="shared" si="2"/>
        <v>Por pozo</v>
      </c>
      <c r="J8" s="66"/>
      <c r="K8" s="68">
        <f t="shared" si="3"/>
        <v>0</v>
      </c>
      <c r="M8" s="30">
        <f t="shared" si="4"/>
        <v>1</v>
      </c>
      <c r="N8" s="91" t="str">
        <f t="shared" si="5"/>
        <v>Por pozo</v>
      </c>
      <c r="O8" s="66"/>
      <c r="P8" s="68">
        <f t="shared" si="6"/>
        <v>0</v>
      </c>
      <c r="R8" s="30">
        <f t="shared" si="7"/>
        <v>1</v>
      </c>
      <c r="S8" s="91" t="str">
        <f t="shared" si="8"/>
        <v>Por pozo</v>
      </c>
      <c r="T8" s="66"/>
      <c r="U8" s="68">
        <f t="shared" si="9"/>
        <v>0</v>
      </c>
      <c r="W8" s="30">
        <f t="shared" si="10"/>
        <v>1</v>
      </c>
      <c r="X8" s="91" t="str">
        <f t="shared" si="11"/>
        <v>Por pozo</v>
      </c>
      <c r="Y8" s="66"/>
      <c r="Z8" s="68">
        <f t="shared" si="12"/>
        <v>0</v>
      </c>
    </row>
    <row r="9" spans="1:26" ht="42.75" customHeight="1" thickBot="1" x14ac:dyDescent="0.25">
      <c r="A9" s="102" t="s">
        <v>14</v>
      </c>
      <c r="B9" s="103"/>
      <c r="C9" s="103"/>
      <c r="D9" s="103"/>
      <c r="E9" s="104"/>
      <c r="F9" s="80">
        <f>SUM(F5:F8)</f>
        <v>0</v>
      </c>
      <c r="H9" s="21"/>
      <c r="I9" s="22"/>
      <c r="J9" s="22"/>
      <c r="K9" s="80">
        <f>SUM(K5:K8)</f>
        <v>0</v>
      </c>
      <c r="M9" s="21"/>
      <c r="N9" s="22"/>
      <c r="O9" s="22"/>
      <c r="P9" s="80">
        <f>SUM(P5:P8)</f>
        <v>0</v>
      </c>
      <c r="R9" s="21"/>
      <c r="S9" s="22"/>
      <c r="T9" s="22"/>
      <c r="U9" s="80">
        <f>SUM(U5:U8)</f>
        <v>0</v>
      </c>
      <c r="W9" s="21"/>
      <c r="X9" s="22"/>
      <c r="Y9" s="22"/>
      <c r="Z9" s="80">
        <f>SUM(Z5:Z8)</f>
        <v>0</v>
      </c>
    </row>
    <row r="10" spans="1:26" ht="16.5" thickBot="1" x14ac:dyDescent="0.3">
      <c r="A10" s="118"/>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row>
    <row r="11" spans="1:26" ht="16.5" thickBot="1" x14ac:dyDescent="0.25">
      <c r="A11" s="97" t="s">
        <v>5</v>
      </c>
      <c r="B11" s="98"/>
      <c r="C11" s="98"/>
      <c r="D11" s="98"/>
      <c r="E11" s="98"/>
      <c r="F11" s="98"/>
      <c r="G11" s="98"/>
      <c r="H11" s="112"/>
      <c r="I11" s="112"/>
      <c r="J11" s="112"/>
      <c r="K11" s="112"/>
      <c r="L11" s="98"/>
      <c r="M11" s="112"/>
      <c r="N11" s="112"/>
      <c r="O11" s="112"/>
      <c r="P11" s="112"/>
      <c r="Q11" s="98"/>
      <c r="R11" s="98"/>
      <c r="S11" s="98"/>
      <c r="T11" s="98"/>
      <c r="U11" s="98"/>
      <c r="V11" s="98"/>
      <c r="W11" s="98"/>
      <c r="X11" s="98"/>
      <c r="Y11" s="98"/>
      <c r="Z11" s="99"/>
    </row>
    <row r="12" spans="1:26" ht="56.1" customHeight="1" x14ac:dyDescent="0.2">
      <c r="A12" s="14">
        <v>1</v>
      </c>
      <c r="B12" s="16" t="s">
        <v>21</v>
      </c>
      <c r="C12" s="15">
        <v>1</v>
      </c>
      <c r="D12" s="31" t="s">
        <v>19</v>
      </c>
      <c r="E12" s="54"/>
      <c r="F12" s="55">
        <f>C12*E12</f>
        <v>0</v>
      </c>
      <c r="H12" s="11">
        <f>C12</f>
        <v>1</v>
      </c>
      <c r="I12" s="35" t="str">
        <f>D12</f>
        <v>Por pozo</v>
      </c>
      <c r="J12" s="51"/>
      <c r="K12" s="50">
        <f>H12*J12</f>
        <v>0</v>
      </c>
      <c r="M12" s="11">
        <f>H12</f>
        <v>1</v>
      </c>
      <c r="N12" s="35" t="str">
        <f>I12</f>
        <v>Por pozo</v>
      </c>
      <c r="O12" s="51"/>
      <c r="P12" s="50">
        <f>M12*O12</f>
        <v>0</v>
      </c>
      <c r="R12" s="11">
        <f>M12</f>
        <v>1</v>
      </c>
      <c r="S12" s="29" t="str">
        <f>N12</f>
        <v>Por pozo</v>
      </c>
      <c r="T12" s="51"/>
      <c r="U12" s="50">
        <f>R12*T12</f>
        <v>0</v>
      </c>
      <c r="W12" s="11">
        <f>R12</f>
        <v>1</v>
      </c>
      <c r="X12" s="29" t="str">
        <f>S12</f>
        <v>Por pozo</v>
      </c>
      <c r="Y12" s="51"/>
      <c r="Z12" s="50">
        <f>W12*Y12</f>
        <v>0</v>
      </c>
    </row>
    <row r="13" spans="1:26" ht="53.1" customHeight="1" x14ac:dyDescent="0.2">
      <c r="A13" s="12">
        <v>2</v>
      </c>
      <c r="B13" s="2" t="s">
        <v>22</v>
      </c>
      <c r="C13" s="8">
        <v>1</v>
      </c>
      <c r="D13" s="18" t="s">
        <v>19</v>
      </c>
      <c r="E13" s="52"/>
      <c r="F13" s="55">
        <f t="shared" ref="F13:F17" si="13">C13*E13</f>
        <v>0</v>
      </c>
      <c r="H13" s="12">
        <f t="shared" ref="H13:H17" si="14">C13</f>
        <v>1</v>
      </c>
      <c r="I13" s="18" t="str">
        <f t="shared" ref="I13:I17" si="15">D13</f>
        <v>Por pozo</v>
      </c>
      <c r="J13" s="52"/>
      <c r="K13" s="47">
        <f t="shared" ref="K13:K17" si="16">H13*J13</f>
        <v>0</v>
      </c>
      <c r="M13" s="12">
        <f t="shared" ref="M13:M17" si="17">H13</f>
        <v>1</v>
      </c>
      <c r="N13" s="18" t="str">
        <f t="shared" ref="N13:N17" si="18">I13</f>
        <v>Por pozo</v>
      </c>
      <c r="O13" s="52"/>
      <c r="P13" s="47">
        <f t="shared" ref="P13:P17" si="19">M13*O13</f>
        <v>0</v>
      </c>
      <c r="R13" s="14">
        <f t="shared" ref="R13:R17" si="20">M13</f>
        <v>1</v>
      </c>
      <c r="S13" s="17" t="str">
        <f t="shared" ref="S13:S17" si="21">N13</f>
        <v>Por pozo</v>
      </c>
      <c r="T13" s="52"/>
      <c r="U13" s="55">
        <f t="shared" ref="U13:U17" si="22">R13*T13</f>
        <v>0</v>
      </c>
      <c r="W13" s="14">
        <f t="shared" ref="W13:W17" si="23">R13</f>
        <v>1</v>
      </c>
      <c r="X13" s="17" t="str">
        <f t="shared" ref="X13:X17" si="24">S13</f>
        <v>Por pozo</v>
      </c>
      <c r="Y13" s="52"/>
      <c r="Z13" s="55">
        <f t="shared" ref="Z13:Z17" si="25">W13*Y13</f>
        <v>0</v>
      </c>
    </row>
    <row r="14" spans="1:26" ht="63" customHeight="1" x14ac:dyDescent="0.2">
      <c r="A14" s="12">
        <v>3</v>
      </c>
      <c r="B14" s="2" t="s">
        <v>23</v>
      </c>
      <c r="C14" s="8">
        <v>1</v>
      </c>
      <c r="D14" s="18" t="s">
        <v>20</v>
      </c>
      <c r="E14" s="52"/>
      <c r="F14" s="55">
        <f t="shared" si="13"/>
        <v>0</v>
      </c>
      <c r="H14" s="12">
        <f t="shared" si="14"/>
        <v>1</v>
      </c>
      <c r="I14" s="18" t="str">
        <f t="shared" si="15"/>
        <v>Por Pozo</v>
      </c>
      <c r="J14" s="52"/>
      <c r="K14" s="47">
        <f t="shared" si="16"/>
        <v>0</v>
      </c>
      <c r="M14" s="12">
        <f t="shared" si="17"/>
        <v>1</v>
      </c>
      <c r="N14" s="18" t="str">
        <f t="shared" si="18"/>
        <v>Por Pozo</v>
      </c>
      <c r="O14" s="52"/>
      <c r="P14" s="47">
        <f t="shared" si="19"/>
        <v>0</v>
      </c>
      <c r="R14" s="14">
        <f t="shared" si="20"/>
        <v>1</v>
      </c>
      <c r="S14" s="17" t="str">
        <f t="shared" si="21"/>
        <v>Por Pozo</v>
      </c>
      <c r="T14" s="52"/>
      <c r="U14" s="55">
        <f t="shared" si="22"/>
        <v>0</v>
      </c>
      <c r="W14" s="14">
        <f t="shared" si="23"/>
        <v>1</v>
      </c>
      <c r="X14" s="17" t="str">
        <f t="shared" si="24"/>
        <v>Por Pozo</v>
      </c>
      <c r="Y14" s="52"/>
      <c r="Z14" s="55">
        <f t="shared" si="25"/>
        <v>0</v>
      </c>
    </row>
    <row r="15" spans="1:26" ht="77.099999999999994" customHeight="1" x14ac:dyDescent="0.2">
      <c r="A15" s="12">
        <f t="shared" ref="A15:A17" si="26">A14+1</f>
        <v>4</v>
      </c>
      <c r="B15" s="2" t="s">
        <v>24</v>
      </c>
      <c r="C15" s="8">
        <v>1</v>
      </c>
      <c r="D15" s="18" t="s">
        <v>20</v>
      </c>
      <c r="E15" s="52"/>
      <c r="F15" s="55">
        <f t="shared" si="13"/>
        <v>0</v>
      </c>
      <c r="H15" s="12">
        <f t="shared" si="14"/>
        <v>1</v>
      </c>
      <c r="I15" s="18" t="str">
        <f t="shared" si="15"/>
        <v>Por Pozo</v>
      </c>
      <c r="J15" s="52"/>
      <c r="K15" s="47">
        <f t="shared" si="16"/>
        <v>0</v>
      </c>
      <c r="M15" s="12">
        <f t="shared" si="17"/>
        <v>1</v>
      </c>
      <c r="N15" s="18" t="str">
        <f t="shared" si="18"/>
        <v>Por Pozo</v>
      </c>
      <c r="O15" s="52"/>
      <c r="P15" s="47">
        <f t="shared" si="19"/>
        <v>0</v>
      </c>
      <c r="R15" s="14">
        <f t="shared" si="20"/>
        <v>1</v>
      </c>
      <c r="S15" s="17" t="str">
        <f t="shared" si="21"/>
        <v>Por Pozo</v>
      </c>
      <c r="T15" s="52"/>
      <c r="U15" s="55">
        <f t="shared" si="22"/>
        <v>0</v>
      </c>
      <c r="W15" s="14">
        <f t="shared" si="23"/>
        <v>1</v>
      </c>
      <c r="X15" s="17" t="str">
        <f t="shared" si="24"/>
        <v>Por Pozo</v>
      </c>
      <c r="Y15" s="52"/>
      <c r="Z15" s="55">
        <f t="shared" si="25"/>
        <v>0</v>
      </c>
    </row>
    <row r="16" spans="1:26" ht="54" customHeight="1" x14ac:dyDescent="0.2">
      <c r="A16" s="12">
        <f t="shared" si="26"/>
        <v>5</v>
      </c>
      <c r="B16" s="2" t="s">
        <v>25</v>
      </c>
      <c r="C16" s="8">
        <v>1</v>
      </c>
      <c r="D16" s="18" t="s">
        <v>20</v>
      </c>
      <c r="E16" s="52"/>
      <c r="F16" s="55">
        <f t="shared" si="13"/>
        <v>0</v>
      </c>
      <c r="H16" s="12">
        <f t="shared" si="14"/>
        <v>1</v>
      </c>
      <c r="I16" s="18" t="str">
        <f t="shared" si="15"/>
        <v>Por Pozo</v>
      </c>
      <c r="J16" s="52"/>
      <c r="K16" s="47">
        <f t="shared" si="16"/>
        <v>0</v>
      </c>
      <c r="M16" s="12">
        <f t="shared" si="17"/>
        <v>1</v>
      </c>
      <c r="N16" s="18" t="str">
        <f t="shared" si="18"/>
        <v>Por Pozo</v>
      </c>
      <c r="O16" s="52"/>
      <c r="P16" s="47">
        <f t="shared" si="19"/>
        <v>0</v>
      </c>
      <c r="R16" s="14">
        <f t="shared" si="20"/>
        <v>1</v>
      </c>
      <c r="S16" s="17" t="str">
        <f t="shared" si="21"/>
        <v>Por Pozo</v>
      </c>
      <c r="T16" s="52"/>
      <c r="U16" s="55">
        <f t="shared" si="22"/>
        <v>0</v>
      </c>
      <c r="W16" s="14">
        <f t="shared" si="23"/>
        <v>1</v>
      </c>
      <c r="X16" s="17" t="str">
        <f t="shared" si="24"/>
        <v>Por Pozo</v>
      </c>
      <c r="Y16" s="52"/>
      <c r="Z16" s="55">
        <f t="shared" si="25"/>
        <v>0</v>
      </c>
    </row>
    <row r="17" spans="1:26" ht="63" customHeight="1" thickBot="1" x14ac:dyDescent="0.25">
      <c r="A17" s="13">
        <f t="shared" si="26"/>
        <v>6</v>
      </c>
      <c r="B17" s="4" t="s">
        <v>26</v>
      </c>
      <c r="C17" s="9">
        <v>1</v>
      </c>
      <c r="D17" s="39" t="s">
        <v>20</v>
      </c>
      <c r="E17" s="53"/>
      <c r="F17" s="56">
        <f t="shared" si="13"/>
        <v>0</v>
      </c>
      <c r="H17" s="12">
        <f t="shared" si="14"/>
        <v>1</v>
      </c>
      <c r="I17" s="18" t="str">
        <f t="shared" si="15"/>
        <v>Por Pozo</v>
      </c>
      <c r="J17" s="52"/>
      <c r="K17" s="48">
        <f t="shared" si="16"/>
        <v>0</v>
      </c>
      <c r="M17" s="12">
        <f t="shared" si="17"/>
        <v>1</v>
      </c>
      <c r="N17" s="18" t="str">
        <f t="shared" si="18"/>
        <v>Por Pozo</v>
      </c>
      <c r="O17" s="52"/>
      <c r="P17" s="48">
        <f t="shared" si="19"/>
        <v>0</v>
      </c>
      <c r="R17" s="14">
        <f t="shared" si="20"/>
        <v>1</v>
      </c>
      <c r="S17" s="17" t="str">
        <f t="shared" si="21"/>
        <v>Por Pozo</v>
      </c>
      <c r="T17" s="52"/>
      <c r="U17" s="56">
        <f t="shared" si="22"/>
        <v>0</v>
      </c>
      <c r="W17" s="14">
        <f t="shared" si="23"/>
        <v>1</v>
      </c>
      <c r="X17" s="17" t="str">
        <f t="shared" si="24"/>
        <v>Por Pozo</v>
      </c>
      <c r="Y17" s="52"/>
      <c r="Z17" s="56">
        <f t="shared" si="25"/>
        <v>0</v>
      </c>
    </row>
    <row r="18" spans="1:26" ht="46.5" customHeight="1" thickBot="1" x14ac:dyDescent="0.3">
      <c r="A18" s="105" t="s">
        <v>10</v>
      </c>
      <c r="B18" s="106"/>
      <c r="C18" s="106"/>
      <c r="D18" s="106"/>
      <c r="E18" s="107"/>
      <c r="F18" s="49">
        <f>SUM(F12:F17)</f>
        <v>0</v>
      </c>
      <c r="H18" s="21"/>
      <c r="I18" s="22"/>
      <c r="J18" s="22"/>
      <c r="K18" s="57">
        <f>SUM(K12:K17)</f>
        <v>0</v>
      </c>
      <c r="M18" s="21"/>
      <c r="N18" s="22"/>
      <c r="O18" s="22"/>
      <c r="P18" s="57">
        <f>SUM(P12:P17)</f>
        <v>0</v>
      </c>
      <c r="R18" s="21"/>
      <c r="S18" s="22"/>
      <c r="T18" s="22"/>
      <c r="U18" s="57">
        <f>SUM(U12:U17)</f>
        <v>0</v>
      </c>
      <c r="W18" s="21"/>
      <c r="X18" s="22"/>
      <c r="Y18" s="22"/>
      <c r="Z18" s="57">
        <f>SUM(Z12:Z17)</f>
        <v>0</v>
      </c>
    </row>
    <row r="19" spans="1:26" ht="16.5" thickBot="1" x14ac:dyDescent="0.3">
      <c r="A19" s="120"/>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row>
    <row r="20" spans="1:26" ht="16.5" thickBot="1" x14ac:dyDescent="0.25">
      <c r="A20" s="123" t="s">
        <v>6</v>
      </c>
      <c r="B20" s="112"/>
      <c r="C20" s="112"/>
      <c r="D20" s="112"/>
      <c r="E20" s="112"/>
      <c r="F20" s="112"/>
      <c r="G20" s="98"/>
      <c r="H20" s="112"/>
      <c r="I20" s="112"/>
      <c r="J20" s="112"/>
      <c r="K20" s="112"/>
      <c r="L20" s="98"/>
      <c r="M20" s="112"/>
      <c r="N20" s="112"/>
      <c r="O20" s="112"/>
      <c r="P20" s="112"/>
      <c r="Q20" s="98"/>
      <c r="R20" s="112"/>
      <c r="S20" s="112"/>
      <c r="T20" s="112"/>
      <c r="U20" s="112"/>
      <c r="V20" s="98"/>
      <c r="W20" s="112"/>
      <c r="X20" s="112"/>
      <c r="Y20" s="112"/>
      <c r="Z20" s="124"/>
    </row>
    <row r="21" spans="1:26" ht="45" customHeight="1" x14ac:dyDescent="0.2">
      <c r="A21" s="11">
        <v>1</v>
      </c>
      <c r="B21" s="33" t="s">
        <v>42</v>
      </c>
      <c r="C21" s="34">
        <v>3300</v>
      </c>
      <c r="D21" s="35" t="s">
        <v>27</v>
      </c>
      <c r="E21" s="58"/>
      <c r="F21" s="74">
        <f>C21*E21</f>
        <v>0</v>
      </c>
      <c r="G21" s="10"/>
      <c r="H21" s="11">
        <f>C21</f>
        <v>3300</v>
      </c>
      <c r="I21" s="35" t="str">
        <f>D21</f>
        <v xml:space="preserve">Pies </v>
      </c>
      <c r="J21" s="58"/>
      <c r="K21" s="74">
        <f>H21*J21</f>
        <v>0</v>
      </c>
      <c r="L21" s="10"/>
      <c r="M21" s="11">
        <f t="shared" ref="M21:M42" si="27">H21</f>
        <v>3300</v>
      </c>
      <c r="N21" s="35" t="str">
        <f t="shared" ref="N21:N42" si="28">I21</f>
        <v xml:space="preserve">Pies </v>
      </c>
      <c r="O21" s="58"/>
      <c r="P21" s="74">
        <f t="shared" ref="P21:P42" si="29">M21*O21</f>
        <v>0</v>
      </c>
      <c r="Q21" s="10"/>
      <c r="R21" s="11">
        <f t="shared" ref="R21:R42" si="30">M21</f>
        <v>3300</v>
      </c>
      <c r="S21" s="35" t="str">
        <f t="shared" ref="S21:S42" si="31">N21</f>
        <v xml:space="preserve">Pies </v>
      </c>
      <c r="T21" s="58"/>
      <c r="U21" s="74">
        <f>R21*T21</f>
        <v>0</v>
      </c>
      <c r="V21" s="10"/>
      <c r="W21" s="11">
        <f>R21</f>
        <v>3300</v>
      </c>
      <c r="X21" s="35" t="str">
        <f>S21</f>
        <v xml:space="preserve">Pies </v>
      </c>
      <c r="Y21" s="58"/>
      <c r="Z21" s="74">
        <f>W21*Y21</f>
        <v>0</v>
      </c>
    </row>
    <row r="22" spans="1:26" ht="45" customHeight="1" x14ac:dyDescent="0.2">
      <c r="A22" s="12">
        <v>2</v>
      </c>
      <c r="B22" s="32" t="s">
        <v>63</v>
      </c>
      <c r="C22" s="8">
        <v>2500</v>
      </c>
      <c r="D22" s="18" t="s">
        <v>9</v>
      </c>
      <c r="E22" s="59"/>
      <c r="F22" s="75">
        <f>C22*E22</f>
        <v>0</v>
      </c>
      <c r="G22" s="10"/>
      <c r="H22" s="12">
        <f t="shared" ref="H22:H42" si="32">C22</f>
        <v>2500</v>
      </c>
      <c r="I22" s="18" t="str">
        <f t="shared" ref="I22:I42" si="33">D22</f>
        <v>Pies</v>
      </c>
      <c r="J22" s="59"/>
      <c r="K22" s="75">
        <f>H22*J22</f>
        <v>0</v>
      </c>
      <c r="L22" s="10"/>
      <c r="M22" s="12">
        <f t="shared" si="27"/>
        <v>2500</v>
      </c>
      <c r="N22" s="18" t="str">
        <f t="shared" si="28"/>
        <v>Pies</v>
      </c>
      <c r="O22" s="59"/>
      <c r="P22" s="75">
        <f t="shared" si="29"/>
        <v>0</v>
      </c>
      <c r="Q22" s="10"/>
      <c r="R22" s="12">
        <f t="shared" si="30"/>
        <v>2500</v>
      </c>
      <c r="S22" s="18" t="str">
        <f t="shared" si="31"/>
        <v>Pies</v>
      </c>
      <c r="T22" s="59"/>
      <c r="U22" s="75">
        <f t="shared" ref="U22:U42" si="34">R22*T22</f>
        <v>0</v>
      </c>
      <c r="V22" s="10"/>
      <c r="W22" s="12">
        <f t="shared" ref="W22:W42" si="35">R22</f>
        <v>2500</v>
      </c>
      <c r="X22" s="18" t="str">
        <f t="shared" ref="X22:X42" si="36">S22</f>
        <v>Pies</v>
      </c>
      <c r="Y22" s="59"/>
      <c r="Z22" s="75">
        <f t="shared" ref="Z22:Z42" si="37">W22*Y22</f>
        <v>0</v>
      </c>
    </row>
    <row r="23" spans="1:26" ht="45" customHeight="1" x14ac:dyDescent="0.2">
      <c r="A23" s="12">
        <v>3</v>
      </c>
      <c r="B23" s="19" t="s">
        <v>48</v>
      </c>
      <c r="C23" s="8">
        <v>1</v>
      </c>
      <c r="D23" s="8" t="s">
        <v>19</v>
      </c>
      <c r="E23" s="59"/>
      <c r="F23" s="75">
        <f t="shared" ref="F23:F42" si="38">C23*E23</f>
        <v>0</v>
      </c>
      <c r="G23" s="10"/>
      <c r="H23" s="12">
        <f t="shared" si="32"/>
        <v>1</v>
      </c>
      <c r="I23" s="18" t="str">
        <f t="shared" si="33"/>
        <v>Por pozo</v>
      </c>
      <c r="J23" s="59"/>
      <c r="K23" s="75">
        <f t="shared" ref="K23:K42" si="39">H23*J23</f>
        <v>0</v>
      </c>
      <c r="L23" s="10"/>
      <c r="M23" s="12">
        <f t="shared" si="27"/>
        <v>1</v>
      </c>
      <c r="N23" s="18" t="str">
        <f t="shared" si="28"/>
        <v>Por pozo</v>
      </c>
      <c r="O23" s="59"/>
      <c r="P23" s="75">
        <f t="shared" si="29"/>
        <v>0</v>
      </c>
      <c r="Q23" s="10"/>
      <c r="R23" s="12">
        <f t="shared" si="30"/>
        <v>1</v>
      </c>
      <c r="S23" s="18" t="str">
        <f t="shared" si="31"/>
        <v>Por pozo</v>
      </c>
      <c r="T23" s="59"/>
      <c r="U23" s="75">
        <f t="shared" si="34"/>
        <v>0</v>
      </c>
      <c r="V23" s="10"/>
      <c r="W23" s="12">
        <f t="shared" si="35"/>
        <v>1</v>
      </c>
      <c r="X23" s="18" t="str">
        <f t="shared" si="36"/>
        <v>Por pozo</v>
      </c>
      <c r="Y23" s="59"/>
      <c r="Z23" s="75">
        <f t="shared" si="37"/>
        <v>0</v>
      </c>
    </row>
    <row r="24" spans="1:26" ht="45" customHeight="1" x14ac:dyDescent="0.2">
      <c r="A24" s="12">
        <v>4</v>
      </c>
      <c r="B24" s="19" t="s">
        <v>62</v>
      </c>
      <c r="C24" s="8">
        <v>1</v>
      </c>
      <c r="D24" s="8" t="s">
        <v>19</v>
      </c>
      <c r="E24" s="59"/>
      <c r="F24" s="75">
        <f t="shared" si="38"/>
        <v>0</v>
      </c>
      <c r="G24" s="10"/>
      <c r="H24" s="12">
        <f t="shared" si="32"/>
        <v>1</v>
      </c>
      <c r="I24" s="18" t="str">
        <f t="shared" si="33"/>
        <v>Por pozo</v>
      </c>
      <c r="J24" s="59"/>
      <c r="K24" s="75">
        <f t="shared" si="39"/>
        <v>0</v>
      </c>
      <c r="L24" s="10"/>
      <c r="M24" s="12">
        <f t="shared" si="27"/>
        <v>1</v>
      </c>
      <c r="N24" s="18" t="str">
        <f t="shared" si="28"/>
        <v>Por pozo</v>
      </c>
      <c r="O24" s="59"/>
      <c r="P24" s="75">
        <f t="shared" si="29"/>
        <v>0</v>
      </c>
      <c r="Q24" s="10"/>
      <c r="R24" s="12">
        <f t="shared" si="30"/>
        <v>1</v>
      </c>
      <c r="S24" s="18" t="str">
        <f t="shared" si="31"/>
        <v>Por pozo</v>
      </c>
      <c r="T24" s="59"/>
      <c r="U24" s="75">
        <f t="shared" si="34"/>
        <v>0</v>
      </c>
      <c r="V24" s="10"/>
      <c r="W24" s="12">
        <f t="shared" si="35"/>
        <v>1</v>
      </c>
      <c r="X24" s="18" t="str">
        <f t="shared" si="36"/>
        <v>Por pozo</v>
      </c>
      <c r="Y24" s="59"/>
      <c r="Z24" s="75">
        <f t="shared" si="37"/>
        <v>0</v>
      </c>
    </row>
    <row r="25" spans="1:26" ht="45" customHeight="1" x14ac:dyDescent="0.2">
      <c r="A25" s="12">
        <v>5</v>
      </c>
      <c r="B25" s="19" t="s">
        <v>47</v>
      </c>
      <c r="C25" s="8">
        <v>1</v>
      </c>
      <c r="D25" s="8" t="s">
        <v>19</v>
      </c>
      <c r="E25" s="59"/>
      <c r="F25" s="75">
        <f t="shared" si="38"/>
        <v>0</v>
      </c>
      <c r="G25" s="10"/>
      <c r="H25" s="12">
        <f t="shared" si="32"/>
        <v>1</v>
      </c>
      <c r="I25" s="18" t="str">
        <f t="shared" si="33"/>
        <v>Por pozo</v>
      </c>
      <c r="J25" s="59"/>
      <c r="K25" s="75">
        <f t="shared" si="39"/>
        <v>0</v>
      </c>
      <c r="L25" s="10"/>
      <c r="M25" s="12">
        <f t="shared" si="27"/>
        <v>1</v>
      </c>
      <c r="N25" s="18" t="str">
        <f t="shared" si="28"/>
        <v>Por pozo</v>
      </c>
      <c r="O25" s="59"/>
      <c r="P25" s="75">
        <f t="shared" si="29"/>
        <v>0</v>
      </c>
      <c r="Q25" s="10"/>
      <c r="R25" s="12">
        <f t="shared" si="30"/>
        <v>1</v>
      </c>
      <c r="S25" s="18" t="str">
        <f t="shared" si="31"/>
        <v>Por pozo</v>
      </c>
      <c r="T25" s="59"/>
      <c r="U25" s="75">
        <f t="shared" si="34"/>
        <v>0</v>
      </c>
      <c r="V25" s="10"/>
      <c r="W25" s="12">
        <f t="shared" si="35"/>
        <v>1</v>
      </c>
      <c r="X25" s="18" t="str">
        <f t="shared" si="36"/>
        <v>Por pozo</v>
      </c>
      <c r="Y25" s="59"/>
      <c r="Z25" s="75">
        <f t="shared" si="37"/>
        <v>0</v>
      </c>
    </row>
    <row r="26" spans="1:26" ht="45" customHeight="1" x14ac:dyDescent="0.2">
      <c r="A26" s="12">
        <v>6</v>
      </c>
      <c r="B26" s="19" t="s">
        <v>46</v>
      </c>
      <c r="C26" s="8">
        <v>1</v>
      </c>
      <c r="D26" s="8" t="s">
        <v>19</v>
      </c>
      <c r="E26" s="59"/>
      <c r="F26" s="75">
        <f t="shared" si="38"/>
        <v>0</v>
      </c>
      <c r="G26" s="10"/>
      <c r="H26" s="12">
        <f t="shared" si="32"/>
        <v>1</v>
      </c>
      <c r="I26" s="18" t="str">
        <f t="shared" si="33"/>
        <v>Por pozo</v>
      </c>
      <c r="J26" s="59"/>
      <c r="K26" s="75">
        <f t="shared" si="39"/>
        <v>0</v>
      </c>
      <c r="L26" s="10"/>
      <c r="M26" s="12">
        <f t="shared" si="27"/>
        <v>1</v>
      </c>
      <c r="N26" s="18" t="str">
        <f t="shared" si="28"/>
        <v>Por pozo</v>
      </c>
      <c r="O26" s="59"/>
      <c r="P26" s="75">
        <f t="shared" si="29"/>
        <v>0</v>
      </c>
      <c r="Q26" s="10"/>
      <c r="R26" s="12">
        <f t="shared" si="30"/>
        <v>1</v>
      </c>
      <c r="S26" s="18" t="str">
        <f t="shared" si="31"/>
        <v>Por pozo</v>
      </c>
      <c r="T26" s="59"/>
      <c r="U26" s="75">
        <f t="shared" si="34"/>
        <v>0</v>
      </c>
      <c r="V26" s="10"/>
      <c r="W26" s="12">
        <f t="shared" si="35"/>
        <v>1</v>
      </c>
      <c r="X26" s="18" t="str">
        <f t="shared" si="36"/>
        <v>Por pozo</v>
      </c>
      <c r="Y26" s="59"/>
      <c r="Z26" s="75">
        <f t="shared" si="37"/>
        <v>0</v>
      </c>
    </row>
    <row r="27" spans="1:26" ht="45" customHeight="1" x14ac:dyDescent="0.2">
      <c r="A27" s="12">
        <v>7</v>
      </c>
      <c r="B27" s="19" t="s">
        <v>74</v>
      </c>
      <c r="C27" s="8">
        <v>1</v>
      </c>
      <c r="D27" s="8" t="s">
        <v>19</v>
      </c>
      <c r="E27" s="59"/>
      <c r="F27" s="75">
        <f t="shared" si="38"/>
        <v>0</v>
      </c>
      <c r="G27" s="10"/>
      <c r="H27" s="12">
        <f t="shared" si="32"/>
        <v>1</v>
      </c>
      <c r="I27" s="18" t="str">
        <f t="shared" si="33"/>
        <v>Por pozo</v>
      </c>
      <c r="J27" s="59"/>
      <c r="K27" s="75">
        <f t="shared" si="39"/>
        <v>0</v>
      </c>
      <c r="L27" s="10"/>
      <c r="M27" s="12">
        <f t="shared" si="27"/>
        <v>1</v>
      </c>
      <c r="N27" s="18" t="str">
        <f t="shared" si="28"/>
        <v>Por pozo</v>
      </c>
      <c r="O27" s="59"/>
      <c r="P27" s="75">
        <f t="shared" si="29"/>
        <v>0</v>
      </c>
      <c r="Q27" s="10"/>
      <c r="R27" s="12">
        <f t="shared" si="30"/>
        <v>1</v>
      </c>
      <c r="S27" s="18" t="str">
        <f t="shared" si="31"/>
        <v>Por pozo</v>
      </c>
      <c r="T27" s="59"/>
      <c r="U27" s="75">
        <f t="shared" si="34"/>
        <v>0</v>
      </c>
      <c r="V27" s="10"/>
      <c r="W27" s="12">
        <f t="shared" si="35"/>
        <v>1</v>
      </c>
      <c r="X27" s="18" t="str">
        <f t="shared" si="36"/>
        <v>Por pozo</v>
      </c>
      <c r="Y27" s="59"/>
      <c r="Z27" s="75">
        <f t="shared" si="37"/>
        <v>0</v>
      </c>
    </row>
    <row r="28" spans="1:26" ht="45" customHeight="1" x14ac:dyDescent="0.2">
      <c r="A28" s="12">
        <v>8</v>
      </c>
      <c r="B28" s="19" t="s">
        <v>45</v>
      </c>
      <c r="C28" s="8">
        <v>1</v>
      </c>
      <c r="D28" s="8" t="s">
        <v>19</v>
      </c>
      <c r="E28" s="59"/>
      <c r="F28" s="75">
        <f t="shared" si="38"/>
        <v>0</v>
      </c>
      <c r="G28" s="10"/>
      <c r="H28" s="12">
        <f t="shared" si="32"/>
        <v>1</v>
      </c>
      <c r="I28" s="18" t="str">
        <f t="shared" si="33"/>
        <v>Por pozo</v>
      </c>
      <c r="J28" s="59"/>
      <c r="K28" s="75">
        <f t="shared" si="39"/>
        <v>0</v>
      </c>
      <c r="L28" s="10"/>
      <c r="M28" s="12">
        <f t="shared" si="27"/>
        <v>1</v>
      </c>
      <c r="N28" s="18" t="str">
        <f t="shared" si="28"/>
        <v>Por pozo</v>
      </c>
      <c r="O28" s="59"/>
      <c r="P28" s="75">
        <f t="shared" si="29"/>
        <v>0</v>
      </c>
      <c r="Q28" s="10"/>
      <c r="R28" s="12">
        <f t="shared" si="30"/>
        <v>1</v>
      </c>
      <c r="S28" s="18" t="str">
        <f t="shared" si="31"/>
        <v>Por pozo</v>
      </c>
      <c r="T28" s="59"/>
      <c r="U28" s="75">
        <f t="shared" si="34"/>
        <v>0</v>
      </c>
      <c r="V28" s="10"/>
      <c r="W28" s="12">
        <f t="shared" si="35"/>
        <v>1</v>
      </c>
      <c r="X28" s="18" t="str">
        <f t="shared" si="36"/>
        <v>Por pozo</v>
      </c>
      <c r="Y28" s="59"/>
      <c r="Z28" s="75">
        <f t="shared" si="37"/>
        <v>0</v>
      </c>
    </row>
    <row r="29" spans="1:26" ht="45" customHeight="1" x14ac:dyDescent="0.2">
      <c r="A29" s="12">
        <v>9</v>
      </c>
      <c r="B29" s="19" t="s">
        <v>44</v>
      </c>
      <c r="C29" s="8">
        <v>1</v>
      </c>
      <c r="D29" s="8" t="s">
        <v>19</v>
      </c>
      <c r="E29" s="59"/>
      <c r="F29" s="75">
        <f t="shared" si="38"/>
        <v>0</v>
      </c>
      <c r="G29" s="10"/>
      <c r="H29" s="12">
        <f t="shared" si="32"/>
        <v>1</v>
      </c>
      <c r="I29" s="18" t="str">
        <f t="shared" si="33"/>
        <v>Por pozo</v>
      </c>
      <c r="J29" s="59"/>
      <c r="K29" s="75">
        <f t="shared" si="39"/>
        <v>0</v>
      </c>
      <c r="L29" s="10"/>
      <c r="M29" s="12">
        <f t="shared" si="27"/>
        <v>1</v>
      </c>
      <c r="N29" s="18" t="str">
        <f t="shared" si="28"/>
        <v>Por pozo</v>
      </c>
      <c r="O29" s="59"/>
      <c r="P29" s="75">
        <f t="shared" si="29"/>
        <v>0</v>
      </c>
      <c r="Q29" s="10"/>
      <c r="R29" s="12">
        <f t="shared" si="30"/>
        <v>1</v>
      </c>
      <c r="S29" s="18" t="str">
        <f t="shared" si="31"/>
        <v>Por pozo</v>
      </c>
      <c r="T29" s="59"/>
      <c r="U29" s="75">
        <f t="shared" si="34"/>
        <v>0</v>
      </c>
      <c r="V29" s="10"/>
      <c r="W29" s="12">
        <f t="shared" si="35"/>
        <v>1</v>
      </c>
      <c r="X29" s="18" t="str">
        <f t="shared" si="36"/>
        <v>Por pozo</v>
      </c>
      <c r="Y29" s="59"/>
      <c r="Z29" s="75">
        <f t="shared" si="37"/>
        <v>0</v>
      </c>
    </row>
    <row r="30" spans="1:26" ht="45" customHeight="1" x14ac:dyDescent="0.2">
      <c r="A30" s="12">
        <v>10</v>
      </c>
      <c r="B30" s="19" t="s">
        <v>61</v>
      </c>
      <c r="C30" s="8">
        <v>1</v>
      </c>
      <c r="D30" s="8" t="s">
        <v>19</v>
      </c>
      <c r="E30" s="59"/>
      <c r="F30" s="75">
        <f t="shared" si="38"/>
        <v>0</v>
      </c>
      <c r="G30" s="10"/>
      <c r="H30" s="12">
        <f t="shared" si="32"/>
        <v>1</v>
      </c>
      <c r="I30" s="18" t="str">
        <f t="shared" si="33"/>
        <v>Por pozo</v>
      </c>
      <c r="J30" s="59"/>
      <c r="K30" s="75">
        <f t="shared" si="39"/>
        <v>0</v>
      </c>
      <c r="L30" s="10"/>
      <c r="M30" s="12">
        <f t="shared" si="27"/>
        <v>1</v>
      </c>
      <c r="N30" s="18" t="str">
        <f t="shared" si="28"/>
        <v>Por pozo</v>
      </c>
      <c r="O30" s="59"/>
      <c r="P30" s="75">
        <f t="shared" si="29"/>
        <v>0</v>
      </c>
      <c r="Q30" s="10"/>
      <c r="R30" s="12">
        <f t="shared" si="30"/>
        <v>1</v>
      </c>
      <c r="S30" s="18" t="str">
        <f t="shared" si="31"/>
        <v>Por pozo</v>
      </c>
      <c r="T30" s="59"/>
      <c r="U30" s="75">
        <f t="shared" si="34"/>
        <v>0</v>
      </c>
      <c r="V30" s="10"/>
      <c r="W30" s="12">
        <f t="shared" si="35"/>
        <v>1</v>
      </c>
      <c r="X30" s="18" t="str">
        <f t="shared" si="36"/>
        <v>Por pozo</v>
      </c>
      <c r="Y30" s="59"/>
      <c r="Z30" s="75">
        <f t="shared" si="37"/>
        <v>0</v>
      </c>
    </row>
    <row r="31" spans="1:26" ht="45" customHeight="1" x14ac:dyDescent="0.2">
      <c r="A31" s="12">
        <v>11</v>
      </c>
      <c r="B31" s="19" t="s">
        <v>43</v>
      </c>
      <c r="C31" s="8">
        <v>1</v>
      </c>
      <c r="D31" s="8" t="s">
        <v>19</v>
      </c>
      <c r="E31" s="59"/>
      <c r="F31" s="75">
        <f t="shared" si="38"/>
        <v>0</v>
      </c>
      <c r="G31" s="10"/>
      <c r="H31" s="12">
        <f t="shared" si="32"/>
        <v>1</v>
      </c>
      <c r="I31" s="18" t="str">
        <f t="shared" si="33"/>
        <v>Por pozo</v>
      </c>
      <c r="J31" s="59"/>
      <c r="K31" s="75">
        <f t="shared" si="39"/>
        <v>0</v>
      </c>
      <c r="L31" s="10"/>
      <c r="M31" s="12">
        <f t="shared" si="27"/>
        <v>1</v>
      </c>
      <c r="N31" s="18" t="str">
        <f t="shared" si="28"/>
        <v>Por pozo</v>
      </c>
      <c r="O31" s="59"/>
      <c r="P31" s="75">
        <f t="shared" si="29"/>
        <v>0</v>
      </c>
      <c r="Q31" s="10"/>
      <c r="R31" s="12">
        <f t="shared" si="30"/>
        <v>1</v>
      </c>
      <c r="S31" s="18" t="str">
        <f t="shared" si="31"/>
        <v>Por pozo</v>
      </c>
      <c r="T31" s="59"/>
      <c r="U31" s="75">
        <f t="shared" si="34"/>
        <v>0</v>
      </c>
      <c r="V31" s="10"/>
      <c r="W31" s="12">
        <f t="shared" si="35"/>
        <v>1</v>
      </c>
      <c r="X31" s="18" t="str">
        <f t="shared" si="36"/>
        <v>Por pozo</v>
      </c>
      <c r="Y31" s="59"/>
      <c r="Z31" s="75">
        <f t="shared" si="37"/>
        <v>0</v>
      </c>
    </row>
    <row r="32" spans="1:26" ht="45" customHeight="1" x14ac:dyDescent="0.2">
      <c r="A32" s="12">
        <v>12</v>
      </c>
      <c r="B32" s="19" t="s">
        <v>64</v>
      </c>
      <c r="C32" s="8">
        <v>1</v>
      </c>
      <c r="D32" s="8" t="s">
        <v>19</v>
      </c>
      <c r="E32" s="59"/>
      <c r="F32" s="75">
        <f t="shared" si="38"/>
        <v>0</v>
      </c>
      <c r="G32" s="10"/>
      <c r="H32" s="12">
        <f t="shared" si="32"/>
        <v>1</v>
      </c>
      <c r="I32" s="18" t="str">
        <f t="shared" si="33"/>
        <v>Por pozo</v>
      </c>
      <c r="J32" s="59"/>
      <c r="K32" s="75">
        <f t="shared" si="39"/>
        <v>0</v>
      </c>
      <c r="L32" s="10"/>
      <c r="M32" s="12">
        <f t="shared" si="27"/>
        <v>1</v>
      </c>
      <c r="N32" s="18" t="str">
        <f t="shared" si="28"/>
        <v>Por pozo</v>
      </c>
      <c r="O32" s="59"/>
      <c r="P32" s="75">
        <f t="shared" si="29"/>
        <v>0</v>
      </c>
      <c r="Q32" s="10"/>
      <c r="R32" s="12">
        <f t="shared" si="30"/>
        <v>1</v>
      </c>
      <c r="S32" s="18" t="str">
        <f t="shared" si="31"/>
        <v>Por pozo</v>
      </c>
      <c r="T32" s="59"/>
      <c r="U32" s="75">
        <f t="shared" si="34"/>
        <v>0</v>
      </c>
      <c r="V32" s="10"/>
      <c r="W32" s="12">
        <f t="shared" si="35"/>
        <v>1</v>
      </c>
      <c r="X32" s="18" t="str">
        <f t="shared" si="36"/>
        <v>Por pozo</v>
      </c>
      <c r="Y32" s="59"/>
      <c r="Z32" s="75">
        <f t="shared" si="37"/>
        <v>0</v>
      </c>
    </row>
    <row r="33" spans="1:26" ht="45" customHeight="1" x14ac:dyDescent="0.2">
      <c r="A33" s="12">
        <v>13</v>
      </c>
      <c r="B33" s="19" t="s">
        <v>49</v>
      </c>
      <c r="C33" s="8">
        <v>1</v>
      </c>
      <c r="D33" s="8" t="s">
        <v>19</v>
      </c>
      <c r="E33" s="59"/>
      <c r="F33" s="75">
        <f t="shared" si="38"/>
        <v>0</v>
      </c>
      <c r="G33" s="10"/>
      <c r="H33" s="12">
        <f t="shared" si="32"/>
        <v>1</v>
      </c>
      <c r="I33" s="18" t="str">
        <f t="shared" si="33"/>
        <v>Por pozo</v>
      </c>
      <c r="J33" s="59"/>
      <c r="K33" s="75">
        <f t="shared" si="39"/>
        <v>0</v>
      </c>
      <c r="L33" s="10"/>
      <c r="M33" s="12">
        <f t="shared" si="27"/>
        <v>1</v>
      </c>
      <c r="N33" s="18" t="str">
        <f t="shared" si="28"/>
        <v>Por pozo</v>
      </c>
      <c r="O33" s="59"/>
      <c r="P33" s="75">
        <f t="shared" si="29"/>
        <v>0</v>
      </c>
      <c r="Q33" s="10"/>
      <c r="R33" s="12">
        <f t="shared" si="30"/>
        <v>1</v>
      </c>
      <c r="S33" s="18" t="str">
        <f t="shared" si="31"/>
        <v>Por pozo</v>
      </c>
      <c r="T33" s="59"/>
      <c r="U33" s="75">
        <f t="shared" si="34"/>
        <v>0</v>
      </c>
      <c r="V33" s="10"/>
      <c r="W33" s="12">
        <f t="shared" si="35"/>
        <v>1</v>
      </c>
      <c r="X33" s="18" t="str">
        <f t="shared" si="36"/>
        <v>Por pozo</v>
      </c>
      <c r="Y33" s="59"/>
      <c r="Z33" s="75">
        <f t="shared" si="37"/>
        <v>0</v>
      </c>
    </row>
    <row r="34" spans="1:26" ht="138.94999999999999" customHeight="1" x14ac:dyDescent="0.2">
      <c r="A34" s="12">
        <v>14</v>
      </c>
      <c r="B34" s="2" t="s">
        <v>35</v>
      </c>
      <c r="C34" s="8">
        <v>1</v>
      </c>
      <c r="D34" s="8" t="s">
        <v>19</v>
      </c>
      <c r="E34" s="62"/>
      <c r="F34" s="75">
        <f t="shared" si="38"/>
        <v>0</v>
      </c>
      <c r="H34" s="12">
        <f t="shared" si="32"/>
        <v>1</v>
      </c>
      <c r="I34" s="18" t="str">
        <f t="shared" si="33"/>
        <v>Por pozo</v>
      </c>
      <c r="J34" s="60"/>
      <c r="K34" s="75">
        <f t="shared" si="39"/>
        <v>0</v>
      </c>
      <c r="M34" s="12">
        <f t="shared" si="27"/>
        <v>1</v>
      </c>
      <c r="N34" s="18" t="str">
        <f t="shared" si="28"/>
        <v>Por pozo</v>
      </c>
      <c r="O34" s="60"/>
      <c r="P34" s="75">
        <f t="shared" si="29"/>
        <v>0</v>
      </c>
      <c r="R34" s="12">
        <f t="shared" si="30"/>
        <v>1</v>
      </c>
      <c r="S34" s="18" t="str">
        <f t="shared" si="31"/>
        <v>Por pozo</v>
      </c>
      <c r="T34" s="60"/>
      <c r="U34" s="75">
        <f t="shared" si="34"/>
        <v>0</v>
      </c>
      <c r="W34" s="12">
        <f t="shared" si="35"/>
        <v>1</v>
      </c>
      <c r="X34" s="18" t="str">
        <f t="shared" si="36"/>
        <v>Por pozo</v>
      </c>
      <c r="Y34" s="60"/>
      <c r="Z34" s="75">
        <f t="shared" si="37"/>
        <v>0</v>
      </c>
    </row>
    <row r="35" spans="1:26" ht="27.6" customHeight="1" x14ac:dyDescent="0.2">
      <c r="A35" s="12">
        <v>15</v>
      </c>
      <c r="B35" s="2" t="s">
        <v>30</v>
      </c>
      <c r="C35" s="8">
        <v>1</v>
      </c>
      <c r="D35" s="8" t="s">
        <v>19</v>
      </c>
      <c r="E35" s="62"/>
      <c r="F35" s="75">
        <f t="shared" si="38"/>
        <v>0</v>
      </c>
      <c r="H35" s="12">
        <f t="shared" si="32"/>
        <v>1</v>
      </c>
      <c r="I35" s="18" t="str">
        <f t="shared" si="33"/>
        <v>Por pozo</v>
      </c>
      <c r="J35" s="60"/>
      <c r="K35" s="75">
        <f t="shared" si="39"/>
        <v>0</v>
      </c>
      <c r="M35" s="12">
        <f t="shared" si="27"/>
        <v>1</v>
      </c>
      <c r="N35" s="18" t="str">
        <f t="shared" si="28"/>
        <v>Por pozo</v>
      </c>
      <c r="O35" s="60"/>
      <c r="P35" s="75">
        <f t="shared" si="29"/>
        <v>0</v>
      </c>
      <c r="R35" s="12">
        <f t="shared" si="30"/>
        <v>1</v>
      </c>
      <c r="S35" s="18" t="str">
        <f t="shared" si="31"/>
        <v>Por pozo</v>
      </c>
      <c r="T35" s="60"/>
      <c r="U35" s="75">
        <f t="shared" si="34"/>
        <v>0</v>
      </c>
      <c r="W35" s="12">
        <f t="shared" si="35"/>
        <v>1</v>
      </c>
      <c r="X35" s="18" t="str">
        <f t="shared" si="36"/>
        <v>Por pozo</v>
      </c>
      <c r="Y35" s="60"/>
      <c r="Z35" s="75">
        <f t="shared" si="37"/>
        <v>0</v>
      </c>
    </row>
    <row r="36" spans="1:26" ht="36.950000000000003" customHeight="1" x14ac:dyDescent="0.2">
      <c r="A36" s="12">
        <v>16</v>
      </c>
      <c r="B36" s="2" t="s">
        <v>29</v>
      </c>
      <c r="C36" s="8">
        <v>1</v>
      </c>
      <c r="D36" s="8" t="s">
        <v>19</v>
      </c>
      <c r="E36" s="62"/>
      <c r="F36" s="75">
        <f t="shared" si="38"/>
        <v>0</v>
      </c>
      <c r="H36" s="12">
        <f t="shared" si="32"/>
        <v>1</v>
      </c>
      <c r="I36" s="18" t="str">
        <f t="shared" si="33"/>
        <v>Por pozo</v>
      </c>
      <c r="J36" s="60"/>
      <c r="K36" s="75">
        <f t="shared" si="39"/>
        <v>0</v>
      </c>
      <c r="M36" s="12">
        <f t="shared" si="27"/>
        <v>1</v>
      </c>
      <c r="N36" s="18" t="str">
        <f t="shared" si="28"/>
        <v>Por pozo</v>
      </c>
      <c r="O36" s="60"/>
      <c r="P36" s="75">
        <f t="shared" si="29"/>
        <v>0</v>
      </c>
      <c r="R36" s="12">
        <f t="shared" si="30"/>
        <v>1</v>
      </c>
      <c r="S36" s="18" t="str">
        <f t="shared" si="31"/>
        <v>Por pozo</v>
      </c>
      <c r="T36" s="60"/>
      <c r="U36" s="75">
        <f t="shared" si="34"/>
        <v>0</v>
      </c>
      <c r="W36" s="12">
        <f t="shared" si="35"/>
        <v>1</v>
      </c>
      <c r="X36" s="18" t="str">
        <f t="shared" si="36"/>
        <v>Por pozo</v>
      </c>
      <c r="Y36" s="60"/>
      <c r="Z36" s="75">
        <f t="shared" si="37"/>
        <v>0</v>
      </c>
    </row>
    <row r="37" spans="1:26" ht="45" customHeight="1" x14ac:dyDescent="0.2">
      <c r="A37" s="12">
        <v>17</v>
      </c>
      <c r="B37" s="2" t="s">
        <v>28</v>
      </c>
      <c r="C37" s="8">
        <v>1</v>
      </c>
      <c r="D37" s="8" t="s">
        <v>19</v>
      </c>
      <c r="E37" s="62"/>
      <c r="F37" s="75">
        <f t="shared" si="38"/>
        <v>0</v>
      </c>
      <c r="H37" s="12">
        <f t="shared" si="32"/>
        <v>1</v>
      </c>
      <c r="I37" s="18" t="str">
        <f t="shared" si="33"/>
        <v>Por pozo</v>
      </c>
      <c r="J37" s="60"/>
      <c r="K37" s="75">
        <f t="shared" si="39"/>
        <v>0</v>
      </c>
      <c r="M37" s="12">
        <f t="shared" si="27"/>
        <v>1</v>
      </c>
      <c r="N37" s="18" t="str">
        <f t="shared" si="28"/>
        <v>Por pozo</v>
      </c>
      <c r="O37" s="60"/>
      <c r="P37" s="75">
        <f t="shared" si="29"/>
        <v>0</v>
      </c>
      <c r="R37" s="12">
        <f t="shared" si="30"/>
        <v>1</v>
      </c>
      <c r="S37" s="18" t="str">
        <f t="shared" si="31"/>
        <v>Por pozo</v>
      </c>
      <c r="T37" s="60"/>
      <c r="U37" s="75">
        <f t="shared" si="34"/>
        <v>0</v>
      </c>
      <c r="W37" s="12">
        <f t="shared" si="35"/>
        <v>1</v>
      </c>
      <c r="X37" s="18" t="str">
        <f t="shared" si="36"/>
        <v>Por pozo</v>
      </c>
      <c r="Y37" s="60"/>
      <c r="Z37" s="75">
        <f t="shared" si="37"/>
        <v>0</v>
      </c>
    </row>
    <row r="38" spans="1:26" ht="64.5" customHeight="1" x14ac:dyDescent="0.2">
      <c r="A38" s="12">
        <v>18</v>
      </c>
      <c r="B38" s="2" t="s">
        <v>31</v>
      </c>
      <c r="C38" s="8">
        <v>1</v>
      </c>
      <c r="D38" s="8" t="s">
        <v>19</v>
      </c>
      <c r="E38" s="62"/>
      <c r="F38" s="75">
        <f t="shared" si="38"/>
        <v>0</v>
      </c>
      <c r="H38" s="12">
        <f t="shared" si="32"/>
        <v>1</v>
      </c>
      <c r="I38" s="18" t="str">
        <f t="shared" si="33"/>
        <v>Por pozo</v>
      </c>
      <c r="J38" s="60"/>
      <c r="K38" s="75">
        <f t="shared" si="39"/>
        <v>0</v>
      </c>
      <c r="M38" s="12">
        <f t="shared" si="27"/>
        <v>1</v>
      </c>
      <c r="N38" s="18" t="str">
        <f t="shared" si="28"/>
        <v>Por pozo</v>
      </c>
      <c r="O38" s="60"/>
      <c r="P38" s="75">
        <f t="shared" si="29"/>
        <v>0</v>
      </c>
      <c r="R38" s="12">
        <f t="shared" si="30"/>
        <v>1</v>
      </c>
      <c r="S38" s="18" t="str">
        <f t="shared" si="31"/>
        <v>Por pozo</v>
      </c>
      <c r="T38" s="60"/>
      <c r="U38" s="75">
        <f t="shared" si="34"/>
        <v>0</v>
      </c>
      <c r="W38" s="12">
        <f t="shared" si="35"/>
        <v>1</v>
      </c>
      <c r="X38" s="18" t="str">
        <f t="shared" si="36"/>
        <v>Por pozo</v>
      </c>
      <c r="Y38" s="60"/>
      <c r="Z38" s="75">
        <f t="shared" si="37"/>
        <v>0</v>
      </c>
    </row>
    <row r="39" spans="1:26" ht="63" customHeight="1" x14ac:dyDescent="0.2">
      <c r="A39" s="12">
        <v>19</v>
      </c>
      <c r="B39" s="2" t="s">
        <v>32</v>
      </c>
      <c r="C39" s="8">
        <v>1</v>
      </c>
      <c r="D39" s="18" t="s">
        <v>19</v>
      </c>
      <c r="E39" s="62"/>
      <c r="F39" s="75">
        <f t="shared" si="38"/>
        <v>0</v>
      </c>
      <c r="H39" s="12">
        <f t="shared" si="32"/>
        <v>1</v>
      </c>
      <c r="I39" s="18" t="str">
        <f t="shared" si="33"/>
        <v>Por pozo</v>
      </c>
      <c r="J39" s="60"/>
      <c r="K39" s="75">
        <f t="shared" si="39"/>
        <v>0</v>
      </c>
      <c r="M39" s="12">
        <f t="shared" si="27"/>
        <v>1</v>
      </c>
      <c r="N39" s="18" t="str">
        <f t="shared" si="28"/>
        <v>Por pozo</v>
      </c>
      <c r="O39" s="60"/>
      <c r="P39" s="75">
        <f t="shared" si="29"/>
        <v>0</v>
      </c>
      <c r="R39" s="12">
        <f t="shared" si="30"/>
        <v>1</v>
      </c>
      <c r="S39" s="18" t="str">
        <f t="shared" si="31"/>
        <v>Por pozo</v>
      </c>
      <c r="T39" s="60"/>
      <c r="U39" s="75">
        <f t="shared" si="34"/>
        <v>0</v>
      </c>
      <c r="W39" s="12">
        <f t="shared" si="35"/>
        <v>1</v>
      </c>
      <c r="X39" s="18" t="str">
        <f t="shared" si="36"/>
        <v>Por pozo</v>
      </c>
      <c r="Y39" s="60"/>
      <c r="Z39" s="75">
        <f t="shared" si="37"/>
        <v>0</v>
      </c>
    </row>
    <row r="40" spans="1:26" ht="66" customHeight="1" x14ac:dyDescent="0.2">
      <c r="A40" s="12">
        <v>20</v>
      </c>
      <c r="B40" s="2" t="s">
        <v>33</v>
      </c>
      <c r="C40" s="8">
        <v>1</v>
      </c>
      <c r="D40" s="18" t="s">
        <v>19</v>
      </c>
      <c r="E40" s="62"/>
      <c r="F40" s="75">
        <f t="shared" si="38"/>
        <v>0</v>
      </c>
      <c r="H40" s="12">
        <f t="shared" si="32"/>
        <v>1</v>
      </c>
      <c r="I40" s="18" t="str">
        <f t="shared" si="33"/>
        <v>Por pozo</v>
      </c>
      <c r="J40" s="60"/>
      <c r="K40" s="75">
        <f t="shared" si="39"/>
        <v>0</v>
      </c>
      <c r="M40" s="12">
        <f t="shared" si="27"/>
        <v>1</v>
      </c>
      <c r="N40" s="18" t="str">
        <f t="shared" si="28"/>
        <v>Por pozo</v>
      </c>
      <c r="O40" s="60"/>
      <c r="P40" s="75">
        <f t="shared" si="29"/>
        <v>0</v>
      </c>
      <c r="R40" s="12">
        <f t="shared" si="30"/>
        <v>1</v>
      </c>
      <c r="S40" s="18" t="str">
        <f t="shared" si="31"/>
        <v>Por pozo</v>
      </c>
      <c r="T40" s="60"/>
      <c r="U40" s="75">
        <f t="shared" si="34"/>
        <v>0</v>
      </c>
      <c r="W40" s="12">
        <f t="shared" si="35"/>
        <v>1</v>
      </c>
      <c r="X40" s="18" t="str">
        <f t="shared" si="36"/>
        <v>Por pozo</v>
      </c>
      <c r="Y40" s="60"/>
      <c r="Z40" s="75">
        <f t="shared" si="37"/>
        <v>0</v>
      </c>
    </row>
    <row r="41" spans="1:26" ht="49.5" customHeight="1" x14ac:dyDescent="0.2">
      <c r="A41" s="12">
        <v>21</v>
      </c>
      <c r="B41" s="2" t="s">
        <v>34</v>
      </c>
      <c r="C41" s="8">
        <v>1</v>
      </c>
      <c r="D41" s="18" t="s">
        <v>19</v>
      </c>
      <c r="E41" s="62"/>
      <c r="F41" s="75">
        <f t="shared" si="38"/>
        <v>0</v>
      </c>
      <c r="H41" s="12">
        <f t="shared" si="32"/>
        <v>1</v>
      </c>
      <c r="I41" s="18" t="str">
        <f t="shared" si="33"/>
        <v>Por pozo</v>
      </c>
      <c r="J41" s="60"/>
      <c r="K41" s="75">
        <f t="shared" si="39"/>
        <v>0</v>
      </c>
      <c r="M41" s="12">
        <f t="shared" si="27"/>
        <v>1</v>
      </c>
      <c r="N41" s="18" t="str">
        <f t="shared" si="28"/>
        <v>Por pozo</v>
      </c>
      <c r="O41" s="60"/>
      <c r="P41" s="75">
        <f t="shared" si="29"/>
        <v>0</v>
      </c>
      <c r="R41" s="12">
        <f t="shared" si="30"/>
        <v>1</v>
      </c>
      <c r="S41" s="18" t="str">
        <f t="shared" si="31"/>
        <v>Por pozo</v>
      </c>
      <c r="T41" s="60"/>
      <c r="U41" s="75">
        <f t="shared" si="34"/>
        <v>0</v>
      </c>
      <c r="W41" s="12">
        <f t="shared" si="35"/>
        <v>1</v>
      </c>
      <c r="X41" s="18" t="str">
        <f t="shared" si="36"/>
        <v>Por pozo</v>
      </c>
      <c r="Y41" s="60"/>
      <c r="Z41" s="75">
        <f t="shared" si="37"/>
        <v>0</v>
      </c>
    </row>
    <row r="42" spans="1:26" ht="92.25" customHeight="1" thickBot="1" x14ac:dyDescent="0.25">
      <c r="A42" s="12">
        <v>22</v>
      </c>
      <c r="B42" s="36" t="s">
        <v>36</v>
      </c>
      <c r="C42" s="37">
        <v>1</v>
      </c>
      <c r="D42" s="38" t="s">
        <v>19</v>
      </c>
      <c r="E42" s="63"/>
      <c r="F42" s="76">
        <f t="shared" si="38"/>
        <v>0</v>
      </c>
      <c r="H42" s="30">
        <f t="shared" si="32"/>
        <v>1</v>
      </c>
      <c r="I42" s="38" t="str">
        <f t="shared" si="33"/>
        <v>Por pozo</v>
      </c>
      <c r="J42" s="61"/>
      <c r="K42" s="76">
        <f t="shared" si="39"/>
        <v>0</v>
      </c>
      <c r="M42" s="30">
        <f t="shared" si="27"/>
        <v>1</v>
      </c>
      <c r="N42" s="38" t="str">
        <f t="shared" si="28"/>
        <v>Por pozo</v>
      </c>
      <c r="O42" s="61"/>
      <c r="P42" s="76">
        <f t="shared" si="29"/>
        <v>0</v>
      </c>
      <c r="R42" s="30">
        <f t="shared" si="30"/>
        <v>1</v>
      </c>
      <c r="S42" s="38" t="str">
        <f t="shared" si="31"/>
        <v>Por pozo</v>
      </c>
      <c r="T42" s="61"/>
      <c r="U42" s="76">
        <f t="shared" si="34"/>
        <v>0</v>
      </c>
      <c r="W42" s="30">
        <f t="shared" si="35"/>
        <v>1</v>
      </c>
      <c r="X42" s="38" t="str">
        <f t="shared" si="36"/>
        <v>Por pozo</v>
      </c>
      <c r="Y42" s="61"/>
      <c r="Z42" s="76">
        <f t="shared" si="37"/>
        <v>0</v>
      </c>
    </row>
    <row r="43" spans="1:26" ht="53.25" customHeight="1" thickBot="1" x14ac:dyDescent="0.3">
      <c r="A43" s="105" t="s">
        <v>11</v>
      </c>
      <c r="B43" s="106"/>
      <c r="C43" s="106"/>
      <c r="D43" s="106"/>
      <c r="E43" s="107"/>
      <c r="F43" s="49">
        <f>SUM(F21:F42)</f>
        <v>0</v>
      </c>
      <c r="H43" s="40"/>
      <c r="I43" s="41"/>
      <c r="J43" s="41"/>
      <c r="K43" s="64">
        <f>SUM(K21:K42)</f>
        <v>0</v>
      </c>
      <c r="M43" s="40"/>
      <c r="N43" s="41"/>
      <c r="O43" s="41"/>
      <c r="P43" s="64">
        <f>SUM(P21:P42)</f>
        <v>0</v>
      </c>
      <c r="R43" s="42"/>
      <c r="S43" s="43"/>
      <c r="T43" s="43"/>
      <c r="U43" s="64">
        <f>SUM(U21:U42)</f>
        <v>0</v>
      </c>
      <c r="W43" s="42"/>
      <c r="X43" s="43"/>
      <c r="Y43" s="43"/>
      <c r="Z43" s="64">
        <f>SUM(Z21:Z42)</f>
        <v>0</v>
      </c>
    </row>
    <row r="44" spans="1:26" ht="16.5" thickBot="1" x14ac:dyDescent="0.3">
      <c r="A44" s="125"/>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ht="45.95" customHeight="1" thickBot="1" x14ac:dyDescent="0.25">
      <c r="A45" s="115" t="s">
        <v>50</v>
      </c>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7"/>
    </row>
    <row r="46" spans="1:26" ht="59.1" customHeight="1" x14ac:dyDescent="0.2">
      <c r="A46" s="14">
        <v>1</v>
      </c>
      <c r="B46" s="16" t="s">
        <v>37</v>
      </c>
      <c r="C46" s="15">
        <v>10</v>
      </c>
      <c r="D46" s="31" t="s">
        <v>19</v>
      </c>
      <c r="E46" s="54"/>
      <c r="F46" s="55">
        <f>C46*E46</f>
        <v>0</v>
      </c>
      <c r="H46" s="11">
        <f>C46</f>
        <v>10</v>
      </c>
      <c r="I46" s="35" t="str">
        <f>D46</f>
        <v>Por pozo</v>
      </c>
      <c r="J46" s="51"/>
      <c r="K46" s="50">
        <f>H46*J46</f>
        <v>0</v>
      </c>
      <c r="M46" s="11">
        <f>H46</f>
        <v>10</v>
      </c>
      <c r="N46" s="35" t="str">
        <f>I46</f>
        <v>Por pozo</v>
      </c>
      <c r="O46" s="51"/>
      <c r="P46" s="50">
        <f>M46*O46</f>
        <v>0</v>
      </c>
      <c r="R46" s="11">
        <f>M46</f>
        <v>10</v>
      </c>
      <c r="S46" s="35" t="str">
        <f>N46</f>
        <v>Por pozo</v>
      </c>
      <c r="T46" s="51"/>
      <c r="U46" s="50">
        <f>R46*T46</f>
        <v>0</v>
      </c>
      <c r="W46" s="11">
        <f>R46</f>
        <v>10</v>
      </c>
      <c r="X46" s="35" t="str">
        <f>S46</f>
        <v>Por pozo</v>
      </c>
      <c r="Y46" s="51"/>
      <c r="Z46" s="50">
        <f>W46*Y46</f>
        <v>0</v>
      </c>
    </row>
    <row r="47" spans="1:26" ht="57" customHeight="1" x14ac:dyDescent="0.2">
      <c r="A47" s="12">
        <f>A46+1</f>
        <v>2</v>
      </c>
      <c r="B47" s="2" t="s">
        <v>58</v>
      </c>
      <c r="C47" s="8">
        <v>30</v>
      </c>
      <c r="D47" s="18" t="s">
        <v>19</v>
      </c>
      <c r="E47" s="52"/>
      <c r="F47" s="55">
        <f t="shared" ref="F47:F55" si="40">C47*E47</f>
        <v>0</v>
      </c>
      <c r="H47" s="14">
        <f t="shared" ref="H47:H56" si="41">C47</f>
        <v>30</v>
      </c>
      <c r="I47" s="31" t="str">
        <f t="shared" ref="I47:I56" si="42">D47</f>
        <v>Por pozo</v>
      </c>
      <c r="J47" s="52"/>
      <c r="K47" s="55">
        <f t="shared" ref="K47:K56" si="43">H47*J47</f>
        <v>0</v>
      </c>
      <c r="M47" s="14">
        <f t="shared" ref="M47:M56" si="44">H47</f>
        <v>30</v>
      </c>
      <c r="N47" s="31" t="str">
        <f t="shared" ref="N47:N56" si="45">I47</f>
        <v>Por pozo</v>
      </c>
      <c r="O47" s="52"/>
      <c r="P47" s="55">
        <f t="shared" ref="P47:P56" si="46">M47*O47</f>
        <v>0</v>
      </c>
      <c r="R47" s="14">
        <f t="shared" ref="R47:R56" si="47">M47</f>
        <v>30</v>
      </c>
      <c r="S47" s="31" t="str">
        <f t="shared" ref="S47:S56" si="48">N47</f>
        <v>Por pozo</v>
      </c>
      <c r="T47" s="52"/>
      <c r="U47" s="55">
        <f t="shared" ref="U47:U56" si="49">R47*T47</f>
        <v>0</v>
      </c>
      <c r="W47" s="14">
        <f t="shared" ref="W47:W56" si="50">R47</f>
        <v>30</v>
      </c>
      <c r="X47" s="31" t="str">
        <f t="shared" ref="X47:X56" si="51">S47</f>
        <v>Por pozo</v>
      </c>
      <c r="Y47" s="52"/>
      <c r="Z47" s="55">
        <f t="shared" ref="Z47:Z56" si="52">W47*Y47</f>
        <v>0</v>
      </c>
    </row>
    <row r="48" spans="1:26" ht="88.5" customHeight="1" x14ac:dyDescent="0.2">
      <c r="A48" s="12">
        <f t="shared" ref="A48:A56" si="53">A47+1</f>
        <v>3</v>
      </c>
      <c r="B48" s="4" t="s">
        <v>38</v>
      </c>
      <c r="C48" s="9">
        <v>1</v>
      </c>
      <c r="D48" s="18" t="s">
        <v>19</v>
      </c>
      <c r="E48" s="53"/>
      <c r="F48" s="55">
        <f t="shared" si="40"/>
        <v>0</v>
      </c>
      <c r="H48" s="14">
        <f t="shared" si="41"/>
        <v>1</v>
      </c>
      <c r="I48" s="31" t="str">
        <f t="shared" si="42"/>
        <v>Por pozo</v>
      </c>
      <c r="J48" s="53"/>
      <c r="K48" s="55">
        <f t="shared" si="43"/>
        <v>0</v>
      </c>
      <c r="M48" s="14">
        <f t="shared" si="44"/>
        <v>1</v>
      </c>
      <c r="N48" s="31" t="str">
        <f t="shared" si="45"/>
        <v>Por pozo</v>
      </c>
      <c r="O48" s="53"/>
      <c r="P48" s="55">
        <f t="shared" si="46"/>
        <v>0</v>
      </c>
      <c r="R48" s="14">
        <f t="shared" si="47"/>
        <v>1</v>
      </c>
      <c r="S48" s="31" t="str">
        <f t="shared" si="48"/>
        <v>Por pozo</v>
      </c>
      <c r="T48" s="53"/>
      <c r="U48" s="55">
        <f t="shared" si="49"/>
        <v>0</v>
      </c>
      <c r="W48" s="14">
        <f t="shared" si="50"/>
        <v>1</v>
      </c>
      <c r="X48" s="31" t="str">
        <f t="shared" si="51"/>
        <v>Por pozo</v>
      </c>
      <c r="Y48" s="53"/>
      <c r="Z48" s="55">
        <f t="shared" si="52"/>
        <v>0</v>
      </c>
    </row>
    <row r="49" spans="1:26" ht="57" customHeight="1" x14ac:dyDescent="0.2">
      <c r="A49" s="12">
        <f t="shared" si="53"/>
        <v>4</v>
      </c>
      <c r="B49" s="4" t="s">
        <v>59</v>
      </c>
      <c r="C49" s="9">
        <v>10</v>
      </c>
      <c r="D49" s="18" t="s">
        <v>19</v>
      </c>
      <c r="E49" s="53"/>
      <c r="F49" s="55">
        <f t="shared" si="40"/>
        <v>0</v>
      </c>
      <c r="H49" s="14">
        <f t="shared" si="41"/>
        <v>10</v>
      </c>
      <c r="I49" s="31" t="str">
        <f t="shared" si="42"/>
        <v>Por pozo</v>
      </c>
      <c r="J49" s="53"/>
      <c r="K49" s="55">
        <f t="shared" si="43"/>
        <v>0</v>
      </c>
      <c r="M49" s="14">
        <f t="shared" si="44"/>
        <v>10</v>
      </c>
      <c r="N49" s="31" t="str">
        <f t="shared" si="45"/>
        <v>Por pozo</v>
      </c>
      <c r="O49" s="53"/>
      <c r="P49" s="55">
        <f t="shared" si="46"/>
        <v>0</v>
      </c>
      <c r="R49" s="14">
        <f t="shared" si="47"/>
        <v>10</v>
      </c>
      <c r="S49" s="31" t="str">
        <f t="shared" si="48"/>
        <v>Por pozo</v>
      </c>
      <c r="T49" s="53"/>
      <c r="U49" s="55">
        <f t="shared" si="49"/>
        <v>0</v>
      </c>
      <c r="W49" s="14">
        <f t="shared" si="50"/>
        <v>10</v>
      </c>
      <c r="X49" s="31" t="str">
        <f t="shared" si="51"/>
        <v>Por pozo</v>
      </c>
      <c r="Y49" s="53"/>
      <c r="Z49" s="55">
        <f t="shared" si="52"/>
        <v>0</v>
      </c>
    </row>
    <row r="50" spans="1:26" ht="45" customHeight="1" x14ac:dyDescent="0.2">
      <c r="A50" s="12">
        <f t="shared" si="53"/>
        <v>5</v>
      </c>
      <c r="B50" s="4" t="s">
        <v>51</v>
      </c>
      <c r="C50" s="9">
        <v>24</v>
      </c>
      <c r="D50" s="18" t="s">
        <v>19</v>
      </c>
      <c r="E50" s="53"/>
      <c r="F50" s="55">
        <f t="shared" si="40"/>
        <v>0</v>
      </c>
      <c r="H50" s="14">
        <f t="shared" si="41"/>
        <v>24</v>
      </c>
      <c r="I50" s="31" t="str">
        <f t="shared" si="42"/>
        <v>Por pozo</v>
      </c>
      <c r="J50" s="53"/>
      <c r="K50" s="55">
        <f t="shared" si="43"/>
        <v>0</v>
      </c>
      <c r="M50" s="14">
        <f t="shared" si="44"/>
        <v>24</v>
      </c>
      <c r="N50" s="31" t="str">
        <f t="shared" si="45"/>
        <v>Por pozo</v>
      </c>
      <c r="O50" s="53"/>
      <c r="P50" s="55">
        <f t="shared" si="46"/>
        <v>0</v>
      </c>
      <c r="R50" s="14">
        <f t="shared" si="47"/>
        <v>24</v>
      </c>
      <c r="S50" s="31" t="str">
        <f t="shared" si="48"/>
        <v>Por pozo</v>
      </c>
      <c r="T50" s="53"/>
      <c r="U50" s="55">
        <f t="shared" si="49"/>
        <v>0</v>
      </c>
      <c r="W50" s="14">
        <f t="shared" si="50"/>
        <v>24</v>
      </c>
      <c r="X50" s="31" t="str">
        <f t="shared" si="51"/>
        <v>Por pozo</v>
      </c>
      <c r="Y50" s="53"/>
      <c r="Z50" s="55">
        <f t="shared" si="52"/>
        <v>0</v>
      </c>
    </row>
    <row r="51" spans="1:26" ht="45" customHeight="1" x14ac:dyDescent="0.2">
      <c r="A51" s="12">
        <f t="shared" si="53"/>
        <v>6</v>
      </c>
      <c r="B51" s="4" t="s">
        <v>52</v>
      </c>
      <c r="C51" s="9">
        <v>12</v>
      </c>
      <c r="D51" s="18" t="s">
        <v>19</v>
      </c>
      <c r="E51" s="53"/>
      <c r="F51" s="55">
        <f t="shared" si="40"/>
        <v>0</v>
      </c>
      <c r="H51" s="14">
        <f t="shared" si="41"/>
        <v>12</v>
      </c>
      <c r="I51" s="31" t="str">
        <f t="shared" si="42"/>
        <v>Por pozo</v>
      </c>
      <c r="J51" s="53"/>
      <c r="K51" s="55">
        <f t="shared" si="43"/>
        <v>0</v>
      </c>
      <c r="M51" s="14">
        <f t="shared" si="44"/>
        <v>12</v>
      </c>
      <c r="N51" s="31" t="str">
        <f t="shared" si="45"/>
        <v>Por pozo</v>
      </c>
      <c r="O51" s="53"/>
      <c r="P51" s="55">
        <f t="shared" si="46"/>
        <v>0</v>
      </c>
      <c r="R51" s="14">
        <f t="shared" si="47"/>
        <v>12</v>
      </c>
      <c r="S51" s="31" t="str">
        <f t="shared" si="48"/>
        <v>Por pozo</v>
      </c>
      <c r="T51" s="53"/>
      <c r="U51" s="55">
        <f t="shared" si="49"/>
        <v>0</v>
      </c>
      <c r="W51" s="14">
        <f t="shared" si="50"/>
        <v>12</v>
      </c>
      <c r="X51" s="31" t="str">
        <f t="shared" si="51"/>
        <v>Por pozo</v>
      </c>
      <c r="Y51" s="53"/>
      <c r="Z51" s="55">
        <f t="shared" si="52"/>
        <v>0</v>
      </c>
    </row>
    <row r="52" spans="1:26" ht="45" customHeight="1" x14ac:dyDescent="0.2">
      <c r="A52" s="12">
        <f t="shared" si="53"/>
        <v>7</v>
      </c>
      <c r="B52" s="4" t="s">
        <v>53</v>
      </c>
      <c r="C52" s="9">
        <v>4</v>
      </c>
      <c r="D52" s="18" t="s">
        <v>19</v>
      </c>
      <c r="E52" s="53"/>
      <c r="F52" s="55">
        <f t="shared" si="40"/>
        <v>0</v>
      </c>
      <c r="H52" s="14">
        <f t="shared" si="41"/>
        <v>4</v>
      </c>
      <c r="I52" s="31" t="str">
        <f t="shared" si="42"/>
        <v>Por pozo</v>
      </c>
      <c r="J52" s="53"/>
      <c r="K52" s="55">
        <f t="shared" si="43"/>
        <v>0</v>
      </c>
      <c r="M52" s="14">
        <f t="shared" si="44"/>
        <v>4</v>
      </c>
      <c r="N52" s="31" t="str">
        <f t="shared" si="45"/>
        <v>Por pozo</v>
      </c>
      <c r="O52" s="53"/>
      <c r="P52" s="55">
        <f t="shared" si="46"/>
        <v>0</v>
      </c>
      <c r="R52" s="14">
        <f t="shared" si="47"/>
        <v>4</v>
      </c>
      <c r="S52" s="31" t="str">
        <f t="shared" si="48"/>
        <v>Por pozo</v>
      </c>
      <c r="T52" s="53"/>
      <c r="U52" s="55">
        <f t="shared" si="49"/>
        <v>0</v>
      </c>
      <c r="W52" s="14">
        <f t="shared" si="50"/>
        <v>4</v>
      </c>
      <c r="X52" s="31" t="str">
        <f t="shared" si="51"/>
        <v>Por pozo</v>
      </c>
      <c r="Y52" s="53"/>
      <c r="Z52" s="55">
        <f t="shared" si="52"/>
        <v>0</v>
      </c>
    </row>
    <row r="53" spans="1:26" ht="45" customHeight="1" x14ac:dyDescent="0.2">
      <c r="A53" s="12">
        <f t="shared" si="53"/>
        <v>8</v>
      </c>
      <c r="B53" s="4" t="s">
        <v>54</v>
      </c>
      <c r="C53" s="9">
        <v>3</v>
      </c>
      <c r="D53" s="18" t="s">
        <v>19</v>
      </c>
      <c r="E53" s="53"/>
      <c r="F53" s="55">
        <f t="shared" si="40"/>
        <v>0</v>
      </c>
      <c r="H53" s="14">
        <f t="shared" si="41"/>
        <v>3</v>
      </c>
      <c r="I53" s="31" t="str">
        <f t="shared" si="42"/>
        <v>Por pozo</v>
      </c>
      <c r="J53" s="53"/>
      <c r="K53" s="55">
        <f t="shared" si="43"/>
        <v>0</v>
      </c>
      <c r="M53" s="14">
        <f t="shared" si="44"/>
        <v>3</v>
      </c>
      <c r="N53" s="31" t="str">
        <f t="shared" si="45"/>
        <v>Por pozo</v>
      </c>
      <c r="O53" s="53"/>
      <c r="P53" s="55">
        <f t="shared" si="46"/>
        <v>0</v>
      </c>
      <c r="R53" s="14">
        <f t="shared" si="47"/>
        <v>3</v>
      </c>
      <c r="S53" s="31" t="str">
        <f t="shared" si="48"/>
        <v>Por pozo</v>
      </c>
      <c r="T53" s="53"/>
      <c r="U53" s="55">
        <f t="shared" si="49"/>
        <v>0</v>
      </c>
      <c r="W53" s="14">
        <f t="shared" si="50"/>
        <v>3</v>
      </c>
      <c r="X53" s="31" t="str">
        <f t="shared" si="51"/>
        <v>Por pozo</v>
      </c>
      <c r="Y53" s="53"/>
      <c r="Z53" s="55">
        <f t="shared" si="52"/>
        <v>0</v>
      </c>
    </row>
    <row r="54" spans="1:26" ht="45" customHeight="1" x14ac:dyDescent="0.2">
      <c r="A54" s="12">
        <f t="shared" si="53"/>
        <v>9</v>
      </c>
      <c r="B54" s="4" t="s">
        <v>55</v>
      </c>
      <c r="C54" s="9">
        <v>3</v>
      </c>
      <c r="D54" s="18" t="s">
        <v>19</v>
      </c>
      <c r="E54" s="53"/>
      <c r="F54" s="55">
        <f t="shared" si="40"/>
        <v>0</v>
      </c>
      <c r="H54" s="14">
        <f t="shared" si="41"/>
        <v>3</v>
      </c>
      <c r="I54" s="31" t="str">
        <f t="shared" si="42"/>
        <v>Por pozo</v>
      </c>
      <c r="J54" s="53"/>
      <c r="K54" s="55">
        <f t="shared" si="43"/>
        <v>0</v>
      </c>
      <c r="M54" s="14">
        <f t="shared" si="44"/>
        <v>3</v>
      </c>
      <c r="N54" s="31" t="str">
        <f t="shared" si="45"/>
        <v>Por pozo</v>
      </c>
      <c r="O54" s="53"/>
      <c r="P54" s="55">
        <f t="shared" si="46"/>
        <v>0</v>
      </c>
      <c r="R54" s="14">
        <f t="shared" si="47"/>
        <v>3</v>
      </c>
      <c r="S54" s="31" t="str">
        <f t="shared" si="48"/>
        <v>Por pozo</v>
      </c>
      <c r="T54" s="53"/>
      <c r="U54" s="55">
        <f t="shared" si="49"/>
        <v>0</v>
      </c>
      <c r="W54" s="14">
        <f t="shared" si="50"/>
        <v>3</v>
      </c>
      <c r="X54" s="31" t="str">
        <f t="shared" si="51"/>
        <v>Por pozo</v>
      </c>
      <c r="Y54" s="53"/>
      <c r="Z54" s="55">
        <f t="shared" si="52"/>
        <v>0</v>
      </c>
    </row>
    <row r="55" spans="1:26" ht="45" customHeight="1" x14ac:dyDescent="0.2">
      <c r="A55" s="12">
        <f t="shared" si="53"/>
        <v>10</v>
      </c>
      <c r="B55" s="4" t="s">
        <v>56</v>
      </c>
      <c r="C55" s="9">
        <v>3</v>
      </c>
      <c r="D55" s="18" t="s">
        <v>19</v>
      </c>
      <c r="E55" s="53"/>
      <c r="F55" s="55">
        <f t="shared" si="40"/>
        <v>0</v>
      </c>
      <c r="H55" s="14">
        <f t="shared" si="41"/>
        <v>3</v>
      </c>
      <c r="I55" s="31" t="str">
        <f t="shared" si="42"/>
        <v>Por pozo</v>
      </c>
      <c r="J55" s="53"/>
      <c r="K55" s="55">
        <f t="shared" si="43"/>
        <v>0</v>
      </c>
      <c r="M55" s="14">
        <f t="shared" si="44"/>
        <v>3</v>
      </c>
      <c r="N55" s="31" t="str">
        <f t="shared" si="45"/>
        <v>Por pozo</v>
      </c>
      <c r="O55" s="53"/>
      <c r="P55" s="55">
        <f t="shared" si="46"/>
        <v>0</v>
      </c>
      <c r="R55" s="14">
        <f t="shared" si="47"/>
        <v>3</v>
      </c>
      <c r="S55" s="31" t="str">
        <f t="shared" si="48"/>
        <v>Por pozo</v>
      </c>
      <c r="T55" s="53"/>
      <c r="U55" s="55">
        <f t="shared" si="49"/>
        <v>0</v>
      </c>
      <c r="W55" s="14">
        <f t="shared" si="50"/>
        <v>3</v>
      </c>
      <c r="X55" s="31" t="str">
        <f t="shared" si="51"/>
        <v>Por pozo</v>
      </c>
      <c r="Y55" s="53"/>
      <c r="Z55" s="55">
        <f t="shared" si="52"/>
        <v>0</v>
      </c>
    </row>
    <row r="56" spans="1:26" ht="45" customHeight="1" thickBot="1" x14ac:dyDescent="0.25">
      <c r="A56" s="12">
        <f t="shared" si="53"/>
        <v>11</v>
      </c>
      <c r="B56" s="4" t="s">
        <v>57</v>
      </c>
      <c r="C56" s="9">
        <v>3</v>
      </c>
      <c r="D56" s="39" t="s">
        <v>19</v>
      </c>
      <c r="E56" s="53"/>
      <c r="F56" s="56">
        <f>C56*E56</f>
        <v>0</v>
      </c>
      <c r="H56" s="44">
        <f t="shared" si="41"/>
        <v>3</v>
      </c>
      <c r="I56" s="65" t="str">
        <f t="shared" si="42"/>
        <v>Por pozo</v>
      </c>
      <c r="J56" s="66"/>
      <c r="K56" s="67">
        <f t="shared" si="43"/>
        <v>0</v>
      </c>
      <c r="M56" s="44">
        <f t="shared" si="44"/>
        <v>3</v>
      </c>
      <c r="N56" s="65" t="str">
        <f t="shared" si="45"/>
        <v>Por pozo</v>
      </c>
      <c r="O56" s="66"/>
      <c r="P56" s="67">
        <f t="shared" si="46"/>
        <v>0</v>
      </c>
      <c r="R56" s="44">
        <f t="shared" si="47"/>
        <v>3</v>
      </c>
      <c r="S56" s="65" t="str">
        <f t="shared" si="48"/>
        <v>Por pozo</v>
      </c>
      <c r="T56" s="66"/>
      <c r="U56" s="67">
        <f t="shared" si="49"/>
        <v>0</v>
      </c>
      <c r="W56" s="44">
        <f t="shared" si="50"/>
        <v>3</v>
      </c>
      <c r="X56" s="65" t="str">
        <f t="shared" si="51"/>
        <v>Por pozo</v>
      </c>
      <c r="Y56" s="66"/>
      <c r="Z56" s="67">
        <f t="shared" si="52"/>
        <v>0</v>
      </c>
    </row>
    <row r="57" spans="1:26" ht="56.25" customHeight="1" thickBot="1" x14ac:dyDescent="0.3">
      <c r="A57" s="105" t="s">
        <v>12</v>
      </c>
      <c r="B57" s="106"/>
      <c r="C57" s="106"/>
      <c r="D57" s="106"/>
      <c r="E57" s="107"/>
      <c r="F57" s="20">
        <f>SUM(F46:F56)</f>
        <v>0</v>
      </c>
      <c r="H57" s="45"/>
      <c r="I57" s="43"/>
      <c r="J57" s="43"/>
      <c r="K57" s="64">
        <f>SUM(K46:K56)</f>
        <v>0</v>
      </c>
      <c r="M57" s="45"/>
      <c r="N57" s="43"/>
      <c r="O57" s="43"/>
      <c r="P57" s="64">
        <f>SUM(P46:P56)</f>
        <v>0</v>
      </c>
      <c r="R57" s="45"/>
      <c r="S57" s="43"/>
      <c r="T57" s="43"/>
      <c r="U57" s="64">
        <f>SUM(U46:U56)</f>
        <v>0</v>
      </c>
      <c r="W57" s="45"/>
      <c r="X57" s="43"/>
      <c r="Y57" s="43"/>
      <c r="Z57" s="64">
        <f>SUM(Z46:Z56)</f>
        <v>0</v>
      </c>
    </row>
    <row r="58" spans="1:26" ht="16.5" thickBot="1" x14ac:dyDescent="0.3">
      <c r="A58" s="95"/>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spans="1:26" ht="16.5" thickBot="1" x14ac:dyDescent="0.25">
      <c r="A59" s="97" t="s">
        <v>39</v>
      </c>
      <c r="B59" s="98"/>
      <c r="C59" s="98"/>
      <c r="D59" s="98"/>
      <c r="E59" s="98"/>
      <c r="F59" s="98"/>
      <c r="G59" s="98"/>
      <c r="H59" s="98"/>
      <c r="I59" s="98"/>
      <c r="J59" s="98"/>
      <c r="K59" s="98"/>
      <c r="L59" s="98"/>
      <c r="M59" s="98"/>
      <c r="N59" s="98"/>
      <c r="O59" s="98"/>
      <c r="P59" s="98"/>
      <c r="Q59" s="98"/>
      <c r="R59" s="98"/>
      <c r="S59" s="98"/>
      <c r="T59" s="98"/>
      <c r="U59" s="98"/>
      <c r="V59" s="98"/>
      <c r="W59" s="98"/>
      <c r="X59" s="98"/>
      <c r="Y59" s="98"/>
      <c r="Z59" s="99"/>
    </row>
    <row r="60" spans="1:26" ht="27.75" customHeight="1" x14ac:dyDescent="0.2">
      <c r="A60" s="11">
        <v>1</v>
      </c>
      <c r="B60" s="46" t="s">
        <v>40</v>
      </c>
      <c r="C60" s="34">
        <v>1</v>
      </c>
      <c r="D60" s="34" t="s">
        <v>19</v>
      </c>
      <c r="E60" s="51"/>
      <c r="F60" s="50"/>
      <c r="H60" s="11">
        <v>1</v>
      </c>
      <c r="I60" s="34" t="s">
        <v>19</v>
      </c>
      <c r="J60" s="51"/>
      <c r="K60" s="50"/>
      <c r="M60" s="11">
        <v>1</v>
      </c>
      <c r="N60" s="34" t="s">
        <v>19</v>
      </c>
      <c r="O60" s="51"/>
      <c r="P60" s="50"/>
      <c r="R60" s="11">
        <v>1</v>
      </c>
      <c r="S60" s="34" t="s">
        <v>19</v>
      </c>
      <c r="T60" s="51"/>
      <c r="U60" s="50"/>
      <c r="W60" s="11">
        <v>1</v>
      </c>
      <c r="X60" s="34" t="s">
        <v>19</v>
      </c>
      <c r="Y60" s="51"/>
      <c r="Z60" s="50"/>
    </row>
    <row r="61" spans="1:26" ht="78.75" customHeight="1" x14ac:dyDescent="0.2">
      <c r="A61" s="13">
        <v>2</v>
      </c>
      <c r="B61" s="4" t="s">
        <v>41</v>
      </c>
      <c r="C61" s="9">
        <v>1</v>
      </c>
      <c r="D61" s="9" t="s">
        <v>19</v>
      </c>
      <c r="E61" s="53"/>
      <c r="F61" s="48"/>
      <c r="H61" s="13">
        <v>1</v>
      </c>
      <c r="I61" s="9" t="s">
        <v>19</v>
      </c>
      <c r="J61" s="53"/>
      <c r="K61" s="48"/>
      <c r="M61" s="13">
        <v>1</v>
      </c>
      <c r="N61" s="9" t="s">
        <v>19</v>
      </c>
      <c r="O61" s="53"/>
      <c r="P61" s="48"/>
      <c r="R61" s="13">
        <v>1</v>
      </c>
      <c r="S61" s="9" t="s">
        <v>19</v>
      </c>
      <c r="T61" s="53"/>
      <c r="U61" s="48"/>
      <c r="W61" s="13">
        <v>1</v>
      </c>
      <c r="X61" s="9" t="s">
        <v>19</v>
      </c>
      <c r="Y61" s="53"/>
      <c r="Z61" s="48"/>
    </row>
    <row r="62" spans="1:26" ht="143.25" customHeight="1" thickBot="1" x14ac:dyDescent="0.25">
      <c r="A62" s="30">
        <v>3</v>
      </c>
      <c r="B62" s="36" t="s">
        <v>7</v>
      </c>
      <c r="C62" s="37">
        <v>1</v>
      </c>
      <c r="D62" s="37" t="s">
        <v>8</v>
      </c>
      <c r="E62" s="66"/>
      <c r="F62" s="68"/>
      <c r="H62" s="30">
        <v>1</v>
      </c>
      <c r="I62" s="37" t="s">
        <v>8</v>
      </c>
      <c r="J62" s="66"/>
      <c r="K62" s="68"/>
      <c r="M62" s="30">
        <v>1</v>
      </c>
      <c r="N62" s="37" t="s">
        <v>8</v>
      </c>
      <c r="O62" s="66"/>
      <c r="P62" s="68"/>
      <c r="R62" s="30">
        <v>1</v>
      </c>
      <c r="S62" s="37" t="s">
        <v>8</v>
      </c>
      <c r="T62" s="66"/>
      <c r="U62" s="68"/>
      <c r="W62" s="30">
        <v>1</v>
      </c>
      <c r="X62" s="37" t="s">
        <v>8</v>
      </c>
      <c r="Y62" s="66"/>
      <c r="Z62" s="68"/>
    </row>
    <row r="63" spans="1:26" ht="50.25" customHeight="1" thickBot="1" x14ac:dyDescent="0.3">
      <c r="A63" s="108" t="s">
        <v>60</v>
      </c>
      <c r="B63" s="109"/>
      <c r="C63" s="109"/>
      <c r="D63" s="109"/>
      <c r="E63" s="109"/>
      <c r="F63" s="69">
        <f>SUM(F60:F62)</f>
        <v>0</v>
      </c>
      <c r="H63" s="45"/>
      <c r="I63" s="43"/>
      <c r="J63" s="43"/>
      <c r="K63" s="71">
        <f>SUM(K60:K62)</f>
        <v>0</v>
      </c>
      <c r="M63" s="45"/>
      <c r="N63" s="43"/>
      <c r="O63" s="43"/>
      <c r="P63" s="71">
        <f>SUM(P60:P62)</f>
        <v>0</v>
      </c>
      <c r="R63" s="45"/>
      <c r="S63" s="43"/>
      <c r="T63" s="43"/>
      <c r="U63" s="71">
        <f>SUM(U60:U62)</f>
        <v>0</v>
      </c>
      <c r="W63" s="45"/>
      <c r="X63" s="43"/>
      <c r="Y63" s="43"/>
      <c r="Z63" s="71">
        <f>SUM(Z60:Z62)</f>
        <v>0</v>
      </c>
    </row>
    <row r="64" spans="1:26" ht="51" customHeight="1" x14ac:dyDescent="0.2">
      <c r="A64" s="113" t="s">
        <v>71</v>
      </c>
      <c r="B64" s="114"/>
      <c r="C64" s="114"/>
      <c r="D64" s="114"/>
      <c r="E64" s="114"/>
      <c r="F64" s="70">
        <f>F9+F18+F43+F57+F63</f>
        <v>0</v>
      </c>
      <c r="H64" s="1"/>
      <c r="I64" s="1"/>
      <c r="J64" s="1"/>
      <c r="K64" s="72">
        <f>K9+K18+K43+K57+K63</f>
        <v>0</v>
      </c>
      <c r="P64" s="72">
        <f>P9+P18+P43+P57+P63</f>
        <v>0</v>
      </c>
      <c r="U64" s="72">
        <f>U9+U18+U43+U57+U63</f>
        <v>0</v>
      </c>
      <c r="Z64" s="72">
        <f>Z9+Z18+Z43+Z57+Z63</f>
        <v>0</v>
      </c>
    </row>
    <row r="65" spans="1:26" ht="15.75" x14ac:dyDescent="0.25">
      <c r="A65" s="110" t="s">
        <v>13</v>
      </c>
      <c r="B65" s="111"/>
      <c r="C65" s="111"/>
      <c r="D65" s="111"/>
      <c r="E65" s="111"/>
      <c r="F65" s="70">
        <f>F64*19%</f>
        <v>0</v>
      </c>
      <c r="H65" s="1"/>
      <c r="I65" s="1"/>
      <c r="J65" s="1"/>
      <c r="K65" s="72">
        <f>K64*19%</f>
        <v>0</v>
      </c>
      <c r="P65" s="72">
        <f>P64*19%</f>
        <v>0</v>
      </c>
      <c r="U65" s="72">
        <f>U64*19%</f>
        <v>0</v>
      </c>
      <c r="Z65" s="72">
        <f>Z64*19%</f>
        <v>0</v>
      </c>
    </row>
    <row r="66" spans="1:26" ht="69.75" customHeight="1" thickBot="1" x14ac:dyDescent="0.25">
      <c r="A66" s="100" t="s">
        <v>72</v>
      </c>
      <c r="B66" s="101"/>
      <c r="C66" s="101"/>
      <c r="D66" s="101"/>
      <c r="E66" s="101"/>
      <c r="F66" s="77">
        <f>F64+F65</f>
        <v>0</v>
      </c>
      <c r="H66" s="1"/>
      <c r="I66" s="1"/>
      <c r="J66" s="1"/>
      <c r="K66" s="77">
        <f>K64+K65</f>
        <v>0</v>
      </c>
      <c r="P66" s="77">
        <f>P64+P65</f>
        <v>0</v>
      </c>
      <c r="U66" s="77">
        <f>U64+U65</f>
        <v>0</v>
      </c>
      <c r="Z66" s="77">
        <f>Z64+Z65</f>
        <v>0</v>
      </c>
    </row>
    <row r="68" spans="1:26" ht="73.5" customHeight="1" thickBot="1" x14ac:dyDescent="0.25">
      <c r="B68" s="78" t="s">
        <v>73</v>
      </c>
      <c r="C68" s="79"/>
      <c r="D68" s="79"/>
      <c r="E68" s="92">
        <f>F66+K66+P66+U66+Z66</f>
        <v>0</v>
      </c>
      <c r="F68" s="93"/>
    </row>
  </sheetData>
  <mergeCells count="23">
    <mergeCell ref="R1:U1"/>
    <mergeCell ref="A45:Z45"/>
    <mergeCell ref="A10:Z10"/>
    <mergeCell ref="A4:Z4"/>
    <mergeCell ref="A19:Z19"/>
    <mergeCell ref="A20:Z20"/>
    <mergeCell ref="A44:Z44"/>
    <mergeCell ref="E68:F68"/>
    <mergeCell ref="W1:Z1"/>
    <mergeCell ref="A58:Z58"/>
    <mergeCell ref="A59:Z59"/>
    <mergeCell ref="H1:K1"/>
    <mergeCell ref="A66:E66"/>
    <mergeCell ref="A9:E9"/>
    <mergeCell ref="A57:E57"/>
    <mergeCell ref="A18:E18"/>
    <mergeCell ref="A43:E43"/>
    <mergeCell ref="C1:F1"/>
    <mergeCell ref="A63:E63"/>
    <mergeCell ref="A65:E65"/>
    <mergeCell ref="A11:Z11"/>
    <mergeCell ref="A64:E64"/>
    <mergeCell ref="M1:P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B10B3-A7B7-43FE-B111-32ECE42676FD}">
  <dimension ref="B2"/>
  <sheetViews>
    <sheetView workbookViewId="0">
      <selection activeCell="B10" sqref="B10"/>
    </sheetView>
  </sheetViews>
  <sheetFormatPr baseColWidth="10" defaultRowHeight="15" x14ac:dyDescent="0.25"/>
  <cols>
    <col min="2" max="2" width="121.85546875" customWidth="1"/>
  </cols>
  <sheetData>
    <row r="2" spans="2:2" ht="150" x14ac:dyDescent="0.25">
      <c r="B2" s="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Tabla SM. Play Combinado</vt:lpstr>
      <vt:lpstr>Instrucciones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Fernando Osorno Monsalve</dc:creator>
  <cp:lastModifiedBy>Andres Ricardo Lopez Escobar</cp:lastModifiedBy>
  <dcterms:created xsi:type="dcterms:W3CDTF">2024-08-21T23:13:09Z</dcterms:created>
  <dcterms:modified xsi:type="dcterms:W3CDTF">2026-05-04T13:40:39Z</dcterms:modified>
</cp:coreProperties>
</file>